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</definedNames>
  <calcPr calcId="125725"/>
</workbook>
</file>

<file path=xl/calcChain.xml><?xml version="1.0" encoding="utf-8"?>
<calcChain xmlns="http://schemas.openxmlformats.org/spreadsheetml/2006/main">
  <c r="E24" i="5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H6" i="5" l="1"/>
  <c r="H11" s="1"/>
</calcChain>
</file>

<file path=xl/sharedStrings.xml><?xml version="1.0" encoding="utf-8"?>
<sst xmlns="http://schemas.openxmlformats.org/spreadsheetml/2006/main" count="648" uniqueCount="504">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</sst>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A2" sqref="A2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502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workbookViewId="0">
      <selection activeCell="F27" sqref="F27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502</v>
      </c>
    </row>
    <row r="6" spans="1:8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$D$6*$E$6</f>
        <v>99.800000000000011</v>
      </c>
      <c r="H6" s="3">
        <f>F24+F45+F68+F90</f>
        <v>7370.43</v>
      </c>
    </row>
    <row r="7" spans="1:8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8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8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  <c r="H9" s="9" t="s">
        <v>503</v>
      </c>
    </row>
    <row r="10" spans="1:8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8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  <c r="H11" s="3">
        <f>SUM(ClosetDirect:Books!H6)</f>
        <v>137231.03</v>
      </c>
    </row>
    <row r="12" spans="1:8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8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8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8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8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  <c r="E24">
        <f>SUM(Quantity_Order1)</f>
        <v>130</v>
      </c>
      <c r="F24" s="3"/>
    </row>
    <row r="25" spans="1:6">
      <c r="D25" s="2"/>
    </row>
    <row r="26" spans="1:6" ht="15.75">
      <c r="A26" s="5" t="s">
        <v>32</v>
      </c>
      <c r="C26" s="5"/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356</v>
      </c>
      <c r="B49" t="s">
        <v>429</v>
      </c>
      <c r="C49" t="s">
        <v>358</v>
      </c>
      <c r="D49" s="2">
        <v>19.97</v>
      </c>
      <c r="E49">
        <v>5</v>
      </c>
      <c r="F49" s="3">
        <f>D49*E49</f>
        <v>99.85</v>
      </c>
    </row>
    <row r="50" spans="1:6">
      <c r="A50" t="s">
        <v>430</v>
      </c>
      <c r="B50" t="s">
        <v>431</v>
      </c>
      <c r="C50" t="s">
        <v>432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433</v>
      </c>
      <c r="B51" t="s">
        <v>434</v>
      </c>
      <c r="C51" t="s">
        <v>367</v>
      </c>
      <c r="D51" s="2">
        <v>21</v>
      </c>
      <c r="E51">
        <v>9</v>
      </c>
      <c r="F51" s="3">
        <f t="shared" si="2"/>
        <v>189</v>
      </c>
    </row>
    <row r="52" spans="1:6">
      <c r="A52" t="s">
        <v>435</v>
      </c>
      <c r="B52" t="s">
        <v>436</v>
      </c>
      <c r="C52" t="s">
        <v>437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439</v>
      </c>
      <c r="B53" t="s">
        <v>438</v>
      </c>
      <c r="C53" t="s">
        <v>402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440</v>
      </c>
      <c r="B54" t="s">
        <v>441</v>
      </c>
      <c r="C54" t="s">
        <v>379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442</v>
      </c>
      <c r="B55" t="s">
        <v>443</v>
      </c>
      <c r="C55" t="s">
        <v>444</v>
      </c>
      <c r="D55" s="2">
        <v>9</v>
      </c>
      <c r="E55">
        <v>7</v>
      </c>
      <c r="F55" s="3">
        <f t="shared" si="2"/>
        <v>63</v>
      </c>
    </row>
    <row r="56" spans="1:6">
      <c r="A56" t="s">
        <v>445</v>
      </c>
      <c r="B56" t="s">
        <v>446</v>
      </c>
      <c r="C56" t="s">
        <v>447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448</v>
      </c>
      <c r="B57" t="s">
        <v>449</v>
      </c>
      <c r="C57" t="s">
        <v>450</v>
      </c>
      <c r="D57" s="2">
        <v>8.25</v>
      </c>
      <c r="E57">
        <v>12</v>
      </c>
      <c r="F57" s="3">
        <f t="shared" si="2"/>
        <v>99</v>
      </c>
    </row>
    <row r="58" spans="1:6">
      <c r="A58" t="s">
        <v>451</v>
      </c>
      <c r="B58" t="s">
        <v>452</v>
      </c>
      <c r="C58" t="s">
        <v>386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453</v>
      </c>
      <c r="B59" t="s">
        <v>454</v>
      </c>
      <c r="C59" t="s">
        <v>367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455</v>
      </c>
      <c r="B60" t="s">
        <v>456</v>
      </c>
      <c r="C60" t="s">
        <v>379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457</v>
      </c>
      <c r="B61" t="s">
        <v>458</v>
      </c>
      <c r="C61" t="s">
        <v>459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460</v>
      </c>
      <c r="B62" t="s">
        <v>461</v>
      </c>
      <c r="C62" t="s">
        <v>361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462</v>
      </c>
      <c r="B63" t="s">
        <v>463</v>
      </c>
      <c r="C63" t="s">
        <v>464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465</v>
      </c>
      <c r="B72" t="s">
        <v>466</v>
      </c>
      <c r="C72" t="s">
        <v>467</v>
      </c>
      <c r="D72" s="2">
        <v>9.49</v>
      </c>
      <c r="E72">
        <v>11</v>
      </c>
      <c r="F72" s="3">
        <f>D72*E72</f>
        <v>104.39</v>
      </c>
    </row>
    <row r="73" spans="1:6">
      <c r="A73" t="s">
        <v>468</v>
      </c>
      <c r="B73" t="s">
        <v>469</v>
      </c>
      <c r="C73" t="s">
        <v>470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471</v>
      </c>
      <c r="B74" t="s">
        <v>472</v>
      </c>
      <c r="C74" t="s">
        <v>367</v>
      </c>
      <c r="D74" s="2">
        <v>45.5</v>
      </c>
      <c r="E74">
        <v>10</v>
      </c>
      <c r="F74" s="3">
        <f t="shared" si="3"/>
        <v>455</v>
      </c>
    </row>
    <row r="75" spans="1:6">
      <c r="A75" t="s">
        <v>473</v>
      </c>
      <c r="B75" t="s">
        <v>474</v>
      </c>
      <c r="C75" t="s">
        <v>475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476</v>
      </c>
      <c r="B76" t="s">
        <v>477</v>
      </c>
      <c r="C76" t="s">
        <v>478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479</v>
      </c>
      <c r="B77" t="s">
        <v>480</v>
      </c>
      <c r="C77" t="s">
        <v>481</v>
      </c>
      <c r="D77" s="2">
        <v>40</v>
      </c>
      <c r="E77">
        <v>2</v>
      </c>
      <c r="F77" s="3">
        <f t="shared" si="3"/>
        <v>80</v>
      </c>
    </row>
    <row r="78" spans="1:6">
      <c r="A78" t="s">
        <v>482</v>
      </c>
      <c r="B78" t="s">
        <v>483</v>
      </c>
      <c r="C78" t="s">
        <v>411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484</v>
      </c>
      <c r="B79" t="s">
        <v>485</v>
      </c>
      <c r="C79" t="s">
        <v>486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487</v>
      </c>
      <c r="B80" t="s">
        <v>488</v>
      </c>
      <c r="C80" t="s">
        <v>379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489</v>
      </c>
      <c r="B81" t="s">
        <v>490</v>
      </c>
      <c r="C81" t="s">
        <v>373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491</v>
      </c>
      <c r="B82" t="s">
        <v>492</v>
      </c>
      <c r="C82" t="s">
        <v>367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493</v>
      </c>
      <c r="B83" t="s">
        <v>494</v>
      </c>
      <c r="C83" t="s">
        <v>437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495</v>
      </c>
      <c r="B84" t="s">
        <v>496</v>
      </c>
      <c r="C84" t="s">
        <v>497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498</v>
      </c>
      <c r="B85" t="s">
        <v>499</v>
      </c>
      <c r="C85" t="s">
        <v>386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2008-05-21T16:58:34Z</dcterms:modified>
</cp:coreProperties>
</file>