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SalesTax" comment="California Sales Tax">0.0875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 l="1"/>
  <c r="E45"/>
  <c r="F6"/>
  <c r="F19"/>
  <c r="G19" s="1"/>
  <c r="F18"/>
  <c r="G18" s="1"/>
  <c r="F17"/>
  <c r="G17" s="1"/>
  <c r="F16"/>
  <c r="G16" s="1"/>
  <c r="F15"/>
  <c r="G15" s="1"/>
  <c r="F14"/>
  <c r="G14" s="1"/>
  <c r="F13"/>
  <c r="G13" s="1"/>
  <c r="F12"/>
  <c r="G12" s="1"/>
  <c r="F11"/>
  <c r="G11" s="1"/>
  <c r="F10"/>
  <c r="G10" s="1"/>
  <c r="F9"/>
  <c r="G9" s="1"/>
  <c r="F8"/>
  <c r="G8" s="1"/>
  <c r="F7"/>
  <c r="G7" s="1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G6" i="5" l="1"/>
  <c r="F24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<sst xmlns="http://schemas.openxmlformats.org/spreadsheetml/2006/main" count="651" uniqueCount="512">
  <si>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</si>
  <si>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</si>
  <si>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</si>
  <si>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</si>
  <si>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</si>
  <si>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</si>
  <si>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</si>
  <si>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</si>
  <si>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</si>
  <si>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</si>
  <si>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</si>
  <si>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</si>
  <si>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</si>
  <si>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</si>
  <si>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</si>
  <si>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</si>
  <si>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</si>
  <si>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</si>
  <si>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</si>
  <si>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</si>
  <si>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</si>
  <si>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</si>
  <si>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</si>
  <si>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</si>
  <si>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</si>
  <si>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</si>
  <si>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</si>
  <si>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</si>
  <si>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</si>
  <si>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</si>
  <si>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</si>
  <si>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</si>
  <si>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</si>
  <si>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</si>
  <si>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</si>
  <si>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</si>
  <si>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</si>
  <si>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</si>
  <si>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</si>
  <si>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</si>
  <si>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</si>
  <si>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</si>
  <si>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</si>
  <si>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</si>
  <si>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</si>
  <si>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</si>
  <si>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</si>
  <si>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</si>
  <si>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</si>
  <si>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</si>
  <si>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</si>
  <si>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</si>
  <si>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</si>
  <si>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</si>
  <si>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</si>
  <si>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</si>
  <si>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</si>
  <si>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</si>
  <si>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</si>
  <si>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</si>
  <si>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</si>
  <si>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</si>
  <si>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</si>
  <si>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</si>
  <si>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</si>
  <si>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</si>
  <si>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</si>
  <si>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</si>
  <si>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</si>
  <si>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</si>
  <si>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</si>
  <si>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</si>
  <si>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</si>
  <si>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</si>
  <si>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</si>
  <si>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</si>
  <si>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</si>
  <si>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</si>
  <si>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</si>
  <si>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</si>
  <si>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</si>
  <si>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</si>
  <si>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</si>
  <si>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</si>
  <si>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</si>
  <si>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</si>
  <si>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</si>
  <si>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</si>
  <si>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</si>
  <si>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</si>
  <si>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</si>
  <si>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</si>
  <si>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</si>
  <si>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</si>
  <si>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</si>
  <si>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</si>
  <si>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</si>
  <si>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</si>
  <si>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</si>
  <si>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</si>
  <si>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</si>
  <si>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</si>
  <si>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</si>
  <si>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</si>
  <si>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</si>
  <si>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</si>
  <si>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</si>
  <si>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</si>
  <si>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</si>
  <si>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</si>
  <si>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</si>
  <si>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</si>
  <si>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</si>
  <si>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</si>
  <si>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</si>
  <si>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</si>
  <si>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</si>
  <si>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</si>
  <si>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</si>
  <si>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</si>
  <si>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</si>
  <si>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</si>
  <si>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</si>
  <si>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</si>
  <si>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</si>
  <si>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</si>
  <si>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</si>
  <si>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</si>
  <si>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</si>
  <si>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</si>
  <si>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</si>
  <si>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</si>
  <si>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</si>
  <si>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</si>
  <si>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</si>
  <si>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</si>
  <si>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</si>
  <si>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</si>
  <si>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</si>
  <si>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</si>
  <si>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</si>
  <si>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</si>
  <si>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</si>
  <si>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</si>
  <si>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</si>
  <si>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</si>
  <si>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</si>
  <si>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</si>
  <si>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</si>
  <si>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</si>
  <si>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</si>
  <si>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</si>
  <si>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</si>
  <si>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</si>
  <si>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</si>
  <si>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</si>
  <si>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</si>
  <si>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</si>
  <si>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</si>
  <si>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</si>
  <si>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</si>
  <si>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</si>
  <si>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</si>
  <si>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</si>
  <si>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</si>
  <si>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</si>
  <si>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</si>
  <si>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</si>
  <si>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</si>
  <si>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</si>
  <si>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</si>
  <si>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</si>
  <si>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</si>
  <si>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</si>
  <si>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</si>
  <si>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</si>
  <si>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</si>
  <si>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</si>
  <si>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</si>
  <si>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</si>
  <si>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</si>
  <si>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</si>
  <si>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</si>
  <si>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</si>
  <si>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</si>
  <si>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</si>
  <si>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</si>
  <si>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</si>
  <si>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</si>
  <si>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</si>
  <si>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</si>
  <si>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</si>
  <si>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</si>
  <si>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</si>
  <si>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</si>
  <si>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</si>
  <si>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</si>
  <si>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</si>
  <si>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</si>
  <si>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</si>
  <si>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</si>
  <si>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</si>
  <si>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</si>
  <si>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</si>
  <si>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</si>
  <si>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</si>
  <si>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</si>
  <si>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</si>
  <si>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</si>
  <si>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</si>
  <si>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</si>
  <si>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</si>
  <si>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</si>
  <si>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</si>
  <si>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</si>
  <si>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</si>
  <si>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</si>
  <si>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</si>
  <si>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</si>
  <si>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</si>
  <si>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</si>
  <si>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</si>
  <si>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</si>
  <si>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</si>
  <si>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</si>
  <si>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</si>
  <si>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</si>
  <si>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</si>
  <si>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</si>
  <si>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</si>
  <si>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</si>
  <si>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</si>
  <si>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</si>
  <si>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</si>
  <si>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</si>
  <si>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</si>
  <si>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</si>
  <si>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</si>
  <si>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</si>
  <si>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</si>
  <si>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</si>
  <si>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</si>
  <si>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</si>
  <si>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</si>
  <si>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</si>
  <si>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</si>
  <si>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</si>
  <si>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</si>
  <si>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</si>
  <si>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</si>
  <si>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</si>
  <si>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</si>
  <si>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</si>
  <si>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</si>
  <si>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</si>
  <si>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</si>
  <si>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</si>
  <si>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</si>
  <si>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</si>
  <si>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</si>
  <si>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</si>
  <si>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</si>
  <si>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</si>
  <si>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</si>
  <si>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</si>
  <si>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</si>
  <si>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</si>
  <si>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</si>
  <si>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</si>
  <si>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</si>
  <si>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</si>
  <si>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</si>
  <si>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</si>
  <si>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</si>
  <si>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</si>
  <si>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</si>
  <si>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</si>
  <si>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</si>
  <si>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</si>
  <si>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</si>
  <si>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</si>
  <si>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</si>
  <si>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</si>
  <si>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</si>
  <si>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</si>
  <si>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</si>
  <si>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</si>
  <si>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</si>
  <si>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</si>
  <si>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</si>
  <si>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</si>
  <si>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</si>
  <si>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</si>
  <si>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</si>
  <si>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</si>
  <si>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</si>
  <si>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</si>
  <si>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</si>
  <si>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</si>
  <si>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</si>
  <si>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</si>
  <si>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</si>
  <si>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</si>
  <si>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</si>
  <si>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</si>
  <si>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</si>
  <si>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</si>
  <si>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</si>
  <si>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</si>
  <si>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</si>
  <si>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</si>
  <si>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</si>
  <si>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</si>
  <si>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</si>
  <si>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</si>
  <si>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</si>
  <si>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</si>
  <si>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</si>
  <si>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</si>
  <si>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</si>
  <si>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</si>
  <si>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</si>
  <si>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</si>
  <si>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</si>
  <si>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</si>
  <si>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</si>
  <si>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</si>
  <si>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</si>
  <si>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</si>
  <si>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</si>
  <si>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</si>
  <si>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</si>
  <si>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</si>
  <si>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</si>
  <si>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</si>
  <si>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</si>
  <si>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</si>
  <si>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</si>
  <si>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</si>
  <si>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</si>
  <si>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</si>
  <si>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</si>
  <si>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</si>
  <si>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</si>
  <si>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</si>
  <si>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</si>
  <si>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</si>
  <si>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</si>
  <si>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</si>
  <si>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</si>
  <si>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</si>
  <si>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</si>
  <si>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</si>
  <si>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</si>
  <si>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</si>
  <si>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</si>
  <si>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</si>
  <si>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</si>
  <si>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</si>
  <si>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</si>
  <si>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</si>
  <si>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</si>
  <si>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</si>
  <si>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</si>
  <si>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</si>
  <si>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</si>
  <si>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</si>
  <si>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</si>
  <si>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</si>
  <si>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</si>
  <si>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</si>
  <si>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</si>
  <si>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</si>
  <si>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</si>
  <si>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</si>
  <si>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</si>
  <si>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</si>
  <si>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</si>
  <si>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</si>
  <si>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</si>
  <si>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</si>
  <si>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</si>
  <si>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</si>
  <si>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</si>
  <si>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</si>
  <si>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</si>
  <si>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</si>
  <si>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</si>
  <si>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</si>
  <si>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</si>
  <si>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</si>
  <si>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</si>
  <si>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</si>
  <si>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</si>
  <si>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</si>
  <si>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</si>
  <si>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</si>
  <si>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</si>
  <si>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</si>
  <si>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</si>
  <si>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</si>
  <si>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</si>
  <si>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</si>
  <si>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</si>
  <si>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</si>
  <si>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</si>
  <si>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</si>
  <si>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</si>
  <si>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</si>
  <si>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</si>
  <si>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</si>
  <si>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</si>
  <si>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</si>
  <si>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</si>
  <si>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</si>
  <si>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</si>
  <si>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</si>
  <si>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</si>
  <si>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</si>
  <si>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</si>
  <si>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</si>
  <si>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</si>
  <si>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</si>
  <si>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</si>
  <si>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</si>
  <si>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</si>
  <si>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</si>
  <si>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</si>
  <si>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</si>
  <si>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</si>
  <si>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</si>
  <si>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</si>
  <si>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</si>
  <si>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</si>
  <si>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</si>
  <si>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</si>
  <si>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</si>
  <si>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</si>
  <si>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</si>
  <si>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</si>
  <si>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</si>
  <si>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</si>
  <si>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</si>
  <si>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</si>
  <si>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</si>
  <si>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</si>
  <si>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</si>
  <si>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</si>
  <si>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</si>
  <si>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</si>
  <si>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</si>
  <si>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</si>
  <si>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</si>
  <si>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</si>
  <si>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</si>
  <si>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</si>
  <si>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</si>
  <si>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</si>
  <si>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</si>
  <si>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</si>
  <si>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</si>
  <si>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</si>
  <si>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</si>
  <si>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</si>
  <si>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</si>
  <si>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</si>
  <si>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</si>
  <si>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</si>
  <si>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</si>
  <si>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</si>
  <si>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</si>
  <si>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</si>
  <si>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</si>
  <si>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</si>
  <si>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</si>
  <si>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</si>
  <si>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</si>
  <si>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</si>
  <si>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</si>
  <si>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</si>
  <si>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</si>
  <si>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</si>
  <si>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</si>
  <si>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</si>
  <si>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</si>
  <si>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</si>
  <si>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</si>
  <si>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</si>
  <si>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</si>
  <si>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</si>
  <si>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</si>
  <si>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</si>
  <si>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</si>
  <si>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</si>
  <si>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</si>
  <si>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</si>
  <si>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</si>
  <si>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</si>
  <si>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</si>
  <si>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</si>
  <si>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</si>
  <si>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</si>
  <si>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</si>
  <si>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</si>
  <si>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</si>
  <si>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</si>
  <si>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</si>
  <si>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</si>
  <si>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</si>
  <si>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</si>
  <si>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</si>
  <si>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Sales Tax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</si>
</sst>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  <xf numFmtId="0" fontId="7" fillId="0" borderId="0" xfId="0" applyFont="1"/>
    <xf numFmtId="0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3" sqref="E13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C1" workbookViewId="0">
      <selection activeCell="G6" sqref="G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7" width="20.140625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G4" s="4" t="s">
        <v>511</v>
      </c>
      <c r="H4" s="4" t="s">
        <v>494</v>
      </c>
    </row>
    <row r="6" spans="1:8">
      <c r="A6" t="s">
        <v>350</v>
      </c>
      <c r="B6" t="s">
        <v>351</v>
      </c>
      <c r="C6" t="s">
        <v>498</v>
      </c>
      <c r="D6" s="2">
        <v>3.9920000000000004</v>
      </c>
      <c r="E6">
        <v>5</v>
      </c>
      <c r="F6" s="3">
        <f>$D$6*$E$6</f>
        <v>19.96</v>
      </c>
      <c r="G6" s="3">
        <f>F6*SalesTax</f>
        <v>1.7464999999999999</v>
      </c>
      <c r="H6" s="3">
        <f>F24+F45+F68+F90</f>
        <v>7874.9339715008091</v>
      </c>
    </row>
    <row r="7" spans="1:8">
      <c r="A7" t="s">
        <v>352</v>
      </c>
      <c r="B7" t="s">
        <v>353</v>
      </c>
      <c r="C7" t="s">
        <v>499</v>
      </c>
      <c r="D7" s="2">
        <v>19.989990500269414</v>
      </c>
      <c r="E7">
        <v>3</v>
      </c>
      <c r="F7" s="3">
        <f t="shared" ref="F7:F19" si="0">D7*E7</f>
        <v>59.969971500808242</v>
      </c>
      <c r="G7" s="3">
        <f t="shared" ref="G7:G19" si="1">F7*SalesTax</f>
        <v>5.2473725063207208</v>
      </c>
    </row>
    <row r="8" spans="1:8">
      <c r="A8" t="s">
        <v>354</v>
      </c>
      <c r="B8" t="s">
        <v>355</v>
      </c>
      <c r="C8" t="s">
        <v>500</v>
      </c>
      <c r="D8" s="2">
        <v>3.9939999999999998</v>
      </c>
      <c r="E8">
        <v>7</v>
      </c>
      <c r="F8" s="3">
        <f t="shared" si="0"/>
        <v>27.957999999999998</v>
      </c>
      <c r="G8" s="3">
        <f t="shared" si="1"/>
        <v>2.4463249999999999</v>
      </c>
    </row>
    <row r="9" spans="1:8">
      <c r="A9" t="s">
        <v>357</v>
      </c>
      <c r="B9" t="s">
        <v>358</v>
      </c>
      <c r="C9" t="s">
        <v>501</v>
      </c>
      <c r="D9" s="2">
        <v>0.99800000000000011</v>
      </c>
      <c r="E9">
        <v>10</v>
      </c>
      <c r="F9" s="3">
        <f t="shared" si="0"/>
        <v>9.98</v>
      </c>
      <c r="G9" s="3">
        <f t="shared" si="1"/>
        <v>0.87324999999999997</v>
      </c>
      <c r="H9" s="9" t="s">
        <v>495</v>
      </c>
    </row>
    <row r="10" spans="1:8">
      <c r="A10" t="s">
        <v>360</v>
      </c>
      <c r="B10" t="s">
        <v>361</v>
      </c>
      <c r="C10" t="s">
        <v>502</v>
      </c>
      <c r="D10" s="2">
        <v>5.9939999999999998</v>
      </c>
      <c r="E10">
        <v>9</v>
      </c>
      <c r="F10" s="3">
        <f t="shared" si="0"/>
        <v>53.945999999999998</v>
      </c>
      <c r="G10" s="3">
        <f t="shared" si="1"/>
        <v>4.7202749999999991</v>
      </c>
    </row>
    <row r="11" spans="1:8">
      <c r="A11" t="s">
        <v>362</v>
      </c>
      <c r="B11" t="s">
        <v>363</v>
      </c>
      <c r="C11" t="s">
        <v>503</v>
      </c>
      <c r="D11" s="2">
        <v>4.2</v>
      </c>
      <c r="E11">
        <v>25</v>
      </c>
      <c r="F11" s="3">
        <f t="shared" si="0"/>
        <v>105</v>
      </c>
      <c r="G11" s="3">
        <f t="shared" si="1"/>
        <v>9.1875</v>
      </c>
      <c r="H11" s="3">
        <f>SUM(ClosetDirect:Books!H6)</f>
        <v>137735.53397150079</v>
      </c>
    </row>
    <row r="12" spans="1:8">
      <c r="A12" t="s">
        <v>365</v>
      </c>
      <c r="B12" t="s">
        <v>366</v>
      </c>
      <c r="C12" t="s">
        <v>504</v>
      </c>
      <c r="D12" s="2">
        <v>5</v>
      </c>
      <c r="E12">
        <v>4</v>
      </c>
      <c r="F12" s="3">
        <f t="shared" si="0"/>
        <v>20</v>
      </c>
      <c r="G12" s="3">
        <f t="shared" si="1"/>
        <v>1.75</v>
      </c>
    </row>
    <row r="13" spans="1:8">
      <c r="A13" t="s">
        <v>367</v>
      </c>
      <c r="B13" t="s">
        <v>368</v>
      </c>
      <c r="C13" t="s">
        <v>505</v>
      </c>
      <c r="D13" s="2">
        <v>3.7920000000000003</v>
      </c>
      <c r="E13">
        <v>15</v>
      </c>
      <c r="F13" s="3">
        <f t="shared" si="0"/>
        <v>56.88</v>
      </c>
      <c r="G13" s="3">
        <f t="shared" si="1"/>
        <v>4.9770000000000003</v>
      </c>
      <c r="H13" s="9" t="s">
        <v>497</v>
      </c>
    </row>
    <row r="14" spans="1:8">
      <c r="A14" t="s">
        <v>370</v>
      </c>
      <c r="B14" t="s">
        <v>371</v>
      </c>
      <c r="C14" t="s">
        <v>506</v>
      </c>
      <c r="D14" s="2">
        <v>3.052</v>
      </c>
      <c r="E14">
        <v>8</v>
      </c>
      <c r="F14" s="3">
        <f t="shared" si="0"/>
        <v>24.416</v>
      </c>
      <c r="G14" s="3">
        <f t="shared" si="1"/>
        <v>2.1364000000000001</v>
      </c>
    </row>
    <row r="15" spans="1:8">
      <c r="A15" t="s">
        <v>372</v>
      </c>
      <c r="B15" t="s">
        <v>373</v>
      </c>
      <c r="C15" t="s">
        <v>507</v>
      </c>
      <c r="D15" s="2">
        <v>4.9939999999999998</v>
      </c>
      <c r="E15">
        <v>10</v>
      </c>
      <c r="F15" s="3">
        <f t="shared" si="0"/>
        <v>49.94</v>
      </c>
      <c r="G15" s="3">
        <f t="shared" si="1"/>
        <v>4.3697499999999998</v>
      </c>
      <c r="H15">
        <v>0.2</v>
      </c>
    </row>
    <row r="16" spans="1:8">
      <c r="A16" t="s">
        <v>375</v>
      </c>
      <c r="B16" t="s">
        <v>376</v>
      </c>
      <c r="C16" t="s">
        <v>508</v>
      </c>
      <c r="D16" s="2">
        <v>3.1</v>
      </c>
      <c r="E16">
        <v>11</v>
      </c>
      <c r="F16" s="3">
        <f t="shared" si="0"/>
        <v>34.1</v>
      </c>
      <c r="G16" s="3">
        <f t="shared" si="1"/>
        <v>2.9837500000000001</v>
      </c>
    </row>
    <row r="17" spans="1:8">
      <c r="A17" t="s">
        <v>377</v>
      </c>
      <c r="B17" t="s">
        <v>378</v>
      </c>
      <c r="C17" t="s">
        <v>509</v>
      </c>
      <c r="D17" s="2">
        <v>2.5980000000000003</v>
      </c>
      <c r="E17">
        <v>6</v>
      </c>
      <c r="F17" s="3">
        <f t="shared" si="0"/>
        <v>15.588000000000001</v>
      </c>
      <c r="G17" s="3">
        <f t="shared" si="1"/>
        <v>1.36395</v>
      </c>
      <c r="H17" s="9"/>
    </row>
    <row r="18" spans="1:8">
      <c r="A18" t="s">
        <v>380</v>
      </c>
      <c r="B18" t="s">
        <v>381</v>
      </c>
      <c r="C18" t="s">
        <v>510</v>
      </c>
      <c r="D18" s="2">
        <v>1.3980000000000001</v>
      </c>
      <c r="E18">
        <v>12</v>
      </c>
      <c r="F18" s="3">
        <f t="shared" si="0"/>
        <v>16.776000000000003</v>
      </c>
      <c r="G18" s="3">
        <f t="shared" si="1"/>
        <v>1.4679000000000002</v>
      </c>
    </row>
    <row r="19" spans="1:8">
      <c r="A19" t="s">
        <v>382</v>
      </c>
      <c r="B19" t="s">
        <v>383</v>
      </c>
      <c r="C19" t="s">
        <v>505</v>
      </c>
      <c r="D19" s="2">
        <v>1.9980000000000002</v>
      </c>
      <c r="E19">
        <v>5</v>
      </c>
      <c r="F19" s="3">
        <f t="shared" si="0"/>
        <v>9.990000000000002</v>
      </c>
      <c r="G19" s="3">
        <f t="shared" si="1"/>
        <v>0.87412500000000015</v>
      </c>
      <c r="H19" s="11"/>
    </row>
    <row r="20" spans="1:8">
      <c r="D20" s="2"/>
    </row>
    <row r="21" spans="1:8">
      <c r="D21" s="2"/>
    </row>
    <row r="22" spans="1:8">
      <c r="D22" s="2"/>
      <c r="E22" s="1" t="s">
        <v>30</v>
      </c>
      <c r="F22" s="1" t="s">
        <v>31</v>
      </c>
    </row>
    <row r="23" spans="1:8">
      <c r="D23" s="2"/>
    </row>
    <row r="24" spans="1:8">
      <c r="C24" t="s">
        <v>496</v>
      </c>
      <c r="D24" s="2">
        <f>AVERAGE(D6:D19)</f>
        <v>4.6499993214478161</v>
      </c>
      <c r="E24">
        <f>SUM(Quantity_Order1)</f>
        <v>130</v>
      </c>
      <c r="F24" s="3">
        <f>SUM(TotalPrice)</f>
        <v>504.50397150080829</v>
      </c>
      <c r="H24" s="10"/>
    </row>
    <row r="25" spans="1:8">
      <c r="D25" s="2"/>
    </row>
    <row r="26" spans="1:8" ht="15.75">
      <c r="A26" s="5" t="s">
        <v>32</v>
      </c>
      <c r="C26" s="5"/>
      <c r="D26" s="2"/>
    </row>
    <row r="27" spans="1:8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2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2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2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2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2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2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2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2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2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2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2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2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 ht="15.75">
      <c r="A47" s="5" t="s">
        <v>63</v>
      </c>
      <c r="C47" s="5"/>
      <c r="D47" s="2"/>
    </row>
    <row r="48" spans="1:6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3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3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3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3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3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3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3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3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3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3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3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3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3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3"/>
        <v>124.9</v>
      </c>
    </row>
    <row r="64" spans="1:6">
      <c r="D64" s="2"/>
    </row>
    <row r="65" spans="1:6">
      <c r="D65" s="2"/>
    </row>
    <row r="66" spans="1:6">
      <c r="D66" s="2"/>
      <c r="E66" s="1" t="s">
        <v>30</v>
      </c>
      <c r="F66" s="1" t="s">
        <v>31</v>
      </c>
    </row>
    <row r="67" spans="1:6">
      <c r="D67" s="2"/>
    </row>
    <row r="68" spans="1:6">
      <c r="D68" s="2"/>
      <c r="E68" s="1">
        <f>SUM(E49:E63)</f>
        <v>125</v>
      </c>
      <c r="F68" s="6">
        <f>SUM(F49:F63)</f>
        <v>2595.8300000000004</v>
      </c>
    </row>
    <row r="69" spans="1:6">
      <c r="D69" s="2"/>
    </row>
    <row r="70" spans="1:6" ht="15.75">
      <c r="A70" s="5" t="s">
        <v>84</v>
      </c>
      <c r="C70" s="5"/>
      <c r="D70" s="2"/>
    </row>
    <row r="71" spans="1:6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4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4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4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4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4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4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4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4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4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4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4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4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4"/>
        <v>268.39999999999998</v>
      </c>
    </row>
    <row r="86" spans="1:6">
      <c r="D86" s="2"/>
    </row>
    <row r="87" spans="1:6">
      <c r="D87" s="2"/>
    </row>
    <row r="88" spans="1:6">
      <c r="D88" s="2"/>
      <c r="E88" s="1" t="s">
        <v>30</v>
      </c>
      <c r="F88" s="1" t="s">
        <v>31</v>
      </c>
    </row>
    <row r="89" spans="1:6">
      <c r="D89" s="2"/>
    </row>
    <row r="90" spans="1:6">
      <c r="D90" s="2"/>
      <c r="E90" s="1">
        <f>SUM(E72:E85)</f>
        <v>126</v>
      </c>
      <c r="F90" s="6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2008-05-21T16:58:40Z</dcterms:modified>
</cp:coreProperties>
</file>