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 l="1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<sst xmlns="http://schemas.openxmlformats.org/spreadsheetml/2006/main" count="651" uniqueCount="512">
  <si>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</si>
  <si>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</si>
  <si>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</si>
  <si>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</si>
  <si>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</si>
  <si>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</si>
  <si>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</si>
  <si>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</si>
  <si>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</si>
  <si>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</si>
  <si>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</si>
  <si>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</si>
  <si>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</si>
  <si>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</si>
  <si>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</si>
  <si>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</si>
  <si>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</si>
  <si>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</si>
  <si>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</si>
  <si>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</si>
  <si>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</si>
  <si>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</si>
  <si>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</si>
  <si>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</si>
  <si>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</si>
  <si>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</si>
  <si>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</si>
  <si>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</si>
  <si>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</si>
  <si>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</si>
  <si>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</si>
  <si>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</si>
  <si>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</si>
  <si>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</si>
  <si>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</si>
  <si>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</si>
  <si>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</si>
  <si>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</si>
  <si>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</si>
  <si>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</si>
  <si>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</si>
  <si>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</si>
  <si>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</si>
  <si>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</si>
  <si>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</si>
  <si>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</si>
  <si>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</si>
  <si>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</si>
  <si>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</si>
  <si>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</si>
  <si>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</si>
  <si>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</si>
  <si>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</si>
  <si>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</si>
  <si>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</si>
  <si>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</si>
  <si>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</si>
  <si>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</si>
  <si>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</si>
  <si>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</si>
  <si>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</si>
  <si>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</si>
  <si>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</si>
  <si>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</si>
  <si>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</si>
  <si>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</si>
  <si>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</si>
  <si>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</si>
  <si>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</si>
  <si>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</si>
  <si>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</si>
  <si>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</si>
  <si>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</si>
  <si>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</si>
  <si>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</si>
  <si>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</si>
  <si>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</si>
  <si>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</si>
  <si>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</si>
  <si>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</si>
  <si>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</si>
  <si>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</si>
  <si>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</si>
  <si>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</si>
  <si>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</si>
  <si>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</si>
  <si>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</si>
  <si>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</si>
  <si>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</si>
  <si>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</si>
  <si>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</si>
  <si>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</si>
  <si>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</si>
  <si>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</si>
  <si>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</si>
  <si>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</si>
  <si>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</si>
  <si>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</si>
  <si>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</si>
  <si>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</si>
  <si>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</si>
  <si>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</si>
  <si>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</si>
  <si>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</si>
  <si>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</si>
  <si>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</si>
  <si>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</si>
  <si>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</si>
  <si>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</si>
  <si>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</si>
  <si>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</si>
  <si>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</si>
  <si>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</si>
  <si>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</si>
  <si>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</si>
  <si>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</si>
  <si>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</si>
  <si>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</si>
  <si>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</si>
  <si>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</si>
  <si>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</si>
  <si>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</si>
  <si>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</si>
  <si>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</si>
  <si>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</si>
  <si>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</si>
  <si>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</si>
  <si>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</si>
  <si>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</si>
  <si>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</si>
  <si>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</si>
  <si>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</si>
  <si>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</si>
  <si>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</si>
  <si>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</si>
  <si>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</si>
  <si>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</si>
  <si>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</si>
  <si>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</si>
  <si>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</si>
  <si>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</si>
  <si>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</si>
  <si>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</si>
  <si>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</si>
  <si>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</si>
  <si>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</si>
  <si>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</si>
  <si>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</si>
  <si>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</si>
  <si>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</si>
  <si>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</si>
  <si>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</si>
  <si>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</si>
  <si>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</si>
  <si>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</si>
  <si>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</si>
  <si>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</si>
  <si>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</si>
  <si>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</si>
  <si>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</si>
  <si>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</si>
  <si>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</si>
  <si>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</si>
  <si>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</si>
  <si>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</si>
  <si>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</si>
  <si>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</si>
  <si>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</si>
  <si>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</si>
  <si>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</si>
  <si>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</si>
  <si>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</si>
  <si>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</si>
  <si>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</si>
  <si>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</si>
  <si>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</si>
  <si>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</si>
  <si>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</si>
  <si>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</si>
  <si>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</si>
  <si>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</si>
  <si>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</si>
  <si>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</si>
  <si>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</si>
  <si>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</si>
  <si>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</si>
  <si>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</si>
  <si>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</si>
  <si>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</si>
  <si>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</si>
  <si>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</si>
  <si>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</si>
  <si>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</si>
  <si>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</si>
  <si>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</si>
  <si>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</si>
  <si>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</si>
  <si>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</si>
  <si>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</si>
  <si>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</si>
  <si>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</si>
  <si>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</si>
  <si>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</si>
  <si>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</si>
  <si>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</si>
  <si>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</si>
  <si>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</si>
  <si>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</si>
  <si>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</si>
  <si>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</si>
  <si>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</si>
  <si>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</si>
  <si>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</si>
  <si>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</si>
  <si>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</si>
  <si>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</si>
  <si>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</si>
  <si>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</si>
  <si>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</si>
  <si>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</si>
  <si>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</si>
  <si>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</si>
  <si>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</si>
  <si>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</si>
  <si>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</si>
  <si>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</si>
  <si>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</si>
  <si>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</si>
  <si>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</si>
  <si>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</si>
  <si>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</si>
  <si>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</si>
  <si>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</si>
  <si>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</si>
  <si>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</si>
  <si>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</si>
  <si>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</si>
  <si>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</si>
  <si>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</si>
  <si>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</si>
  <si>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</si>
  <si>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</si>
  <si>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</si>
  <si>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</si>
  <si>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</si>
  <si>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</si>
  <si>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</si>
  <si>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</si>
  <si>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</si>
  <si>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</si>
  <si>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</si>
  <si>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</si>
  <si>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</si>
  <si>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</si>
  <si>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</si>
  <si>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</si>
  <si>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</si>
  <si>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</si>
  <si>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</si>
  <si>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</si>
  <si>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</si>
  <si>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</si>
  <si>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</si>
  <si>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</si>
  <si>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</si>
  <si>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</si>
  <si>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</si>
  <si>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</si>
  <si>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</si>
  <si>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</si>
  <si>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</si>
  <si>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</si>
  <si>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</si>
  <si>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</si>
  <si>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</si>
  <si>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</si>
  <si>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</si>
  <si>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</si>
  <si>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</si>
  <si>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</si>
  <si>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</si>
  <si>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</si>
  <si>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</si>
  <si>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</si>
  <si>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</si>
  <si>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</si>
  <si>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</si>
  <si>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</si>
  <si>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</si>
  <si>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</si>
  <si>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</si>
  <si>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</si>
  <si>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</si>
  <si>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</si>
  <si>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</si>
  <si>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</si>
  <si>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</si>
  <si>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</si>
  <si>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</si>
  <si>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</si>
  <si>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</si>
  <si>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</si>
  <si>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</si>
  <si>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</si>
  <si>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</si>
  <si>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</si>
  <si>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</si>
  <si>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</si>
  <si>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</si>
  <si>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</si>
  <si>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</si>
  <si>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</si>
  <si>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</si>
  <si>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</si>
  <si>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</si>
  <si>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</si>
  <si>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</si>
  <si>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</si>
  <si>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</si>
  <si>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</si>
  <si>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</si>
  <si>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</si>
  <si>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</si>
  <si>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</si>
  <si>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</si>
  <si>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</si>
  <si>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</si>
  <si>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</si>
  <si>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</si>
  <si>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</si>
  <si>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</si>
  <si>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</si>
  <si>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</si>
  <si>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</si>
  <si>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</si>
  <si>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</si>
  <si>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</si>
  <si>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</si>
  <si>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</si>
  <si>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</si>
  <si>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</si>
  <si>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</si>
  <si>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</si>
  <si>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</si>
  <si>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</si>
  <si>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</si>
  <si>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</si>
  <si>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</si>
  <si>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</si>
  <si>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</si>
  <si>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</si>
  <si>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</si>
  <si>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</si>
  <si>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</si>
  <si>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</si>
  <si>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</si>
  <si>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</si>
  <si>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</si>
  <si>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</si>
  <si>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</si>
  <si>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</si>
  <si>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</si>
  <si>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</si>
  <si>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</si>
  <si>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</si>
  <si>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</si>
  <si>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</si>
  <si>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</si>
  <si>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</si>
  <si>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</si>
  <si>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</si>
  <si>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</si>
  <si>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</si>
  <si>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</si>
  <si>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</si>
  <si>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</si>
  <si>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</si>
  <si>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</si>
  <si>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</si>
  <si>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</si>
  <si>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</si>
  <si>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</si>
  <si>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</si>
  <si>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</si>
  <si>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</si>
  <si>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</si>
  <si>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</si>
  <si>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</si>
  <si>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</si>
  <si>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</si>
  <si>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</si>
  <si>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</si>
  <si>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</si>
  <si>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</si>
  <si>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</si>
  <si>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</si>
  <si>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</si>
  <si>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</si>
  <si>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</si>
  <si>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</si>
  <si>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</si>
  <si>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</si>
  <si>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</si>
  <si>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</si>
  <si>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</si>
  <si>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</si>
  <si>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</si>
  <si>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</si>
  <si>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</si>
  <si>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</si>
  <si>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</si>
  <si>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</si>
  <si>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</si>
  <si>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</si>
  <si>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</si>
  <si>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</si>
  <si>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</si>
  <si>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</si>
  <si>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</si>
  <si>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</si>
  <si>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</si>
  <si>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</si>
  <si>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</si>
  <si>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</si>
  <si>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</si>
  <si>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</si>
  <si>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</si>
  <si>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</si>
  <si>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</si>
  <si>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</si>
  <si>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</si>
  <si>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</si>
  <si>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</si>
  <si>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</si>
  <si>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</si>
  <si>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</si>
  <si>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</si>
  <si>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</si>
  <si>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</si>
  <si>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</si>
  <si>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</si>
  <si>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</si>
  <si>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</si>
  <si>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</si>
  <si>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</si>
  <si>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</si>
  <si>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</si>
  <si>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</si>
  <si>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</si>
  <si>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</si>
  <si>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</si>
  <si>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</si>
  <si>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</si>
  <si>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</si>
  <si>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</si>
  <si>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</si>
  <si>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</si>
  <si>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</si>
  <si>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</si>
  <si>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</si>
  <si>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</si>
  <si>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</si>
  <si>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</si>
  <si>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</si>
  <si>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</si>
  <si>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</si>
  <si>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</si>
  <si>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</si>
  <si>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</si>
  <si>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</si>
  <si>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</si>
  <si>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</si>
  <si>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</si>
  <si>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</si>
  <si>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</si>
  <si>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</si>
  <si>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</si>
  <si>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</si>
  <si>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</si>
  <si>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</si>
  <si>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</si>
  <si>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</si>
  <si>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</si>
  <si>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</si>
  <si>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</si>
  <si>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</si>
  <si>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</si>
  <si>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</si>
  <si>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</si>
  <si>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</si>
  <si>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</si>
  <si>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</si>
  <si>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</si>
  <si>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</si>
  <si>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</si>
  <si>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</si>
  <si>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</si>
  <si>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</si>
  <si>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</si>
  <si>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</si>
  <si>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</si>
  <si>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</si>
  <si>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</si>
  <si>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</si>
  <si>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</si>
  <si>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</si>
  <si>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</si>
  <si>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</si>
  <si>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</si>
  <si>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</si>
  <si>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</si>
  <si>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Sales Tax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</si>
</sst>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0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H17" sqref="H17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7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G4" s="4" t="s">
        <v>511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H6" s="3">
        <f>F24+F45+F68+F90</f>
        <v>7874.9339715008091</v>
      </c>
    </row>
    <row r="7" spans="1:8">
      <c r="A7" t="s">
        <v>352</v>
      </c>
      <c r="B7" t="s">
        <v>353</v>
      </c>
      <c r="C7" t="s">
        <v>499</v>
      </c>
      <c r="D7" s="2">
        <v>19.989990500269414</v>
      </c>
      <c r="E7">
        <v>3</v>
      </c>
      <c r="F7" s="3">
        <f t="shared" ref="F7:F19" si="0">D7*E7</f>
        <v>59.969971500808242</v>
      </c>
    </row>
    <row r="8" spans="1:8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  <c r="H11" s="3">
        <f>SUM(ClosetDirect:Books!H6)</f>
        <v>137735.53397150079</v>
      </c>
    </row>
    <row r="12" spans="1:8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  <c r="H17" s="9"/>
    </row>
    <row r="18" spans="1:8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  <c r="H19" s="11"/>
    </row>
    <row r="20" spans="1:8">
      <c r="D20" s="2"/>
    </row>
    <row r="21" spans="1:8">
      <c r="D21" s="2"/>
    </row>
    <row r="22" spans="1:8">
      <c r="D22" s="2"/>
      <c r="E22" s="1" t="s">
        <v>30</v>
      </c>
      <c r="F22" s="1" t="s">
        <v>31</v>
      </c>
    </row>
    <row r="23" spans="1:8">
      <c r="D23" s="2"/>
    </row>
    <row r="24" spans="1:8">
      <c r="C24" t="s">
        <v>496</v>
      </c>
      <c r="D24" s="2">
        <f>AVERAGE(D6:D19)</f>
        <v>4.6499993214478161</v>
      </c>
      <c r="E24">
        <f>SUM(Quantity_Order1)</f>
        <v>130</v>
      </c>
      <c r="F24" s="3">
        <f>SUM(TotalPrice)</f>
        <v>504.50397150080829</v>
      </c>
      <c r="H24" s="10"/>
    </row>
    <row r="25" spans="1:8">
      <c r="D25" s="2"/>
    </row>
    <row r="26" spans="1:8" ht="15.75">
      <c r="A26" s="5" t="s">
        <v>32</v>
      </c>
      <c r="C26" s="5"/>
      <c r="D26" s="2"/>
    </row>
    <row r="27" spans="1:8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2008-05-21T16:58:47Z</dcterms:modified>
</cp:coreProperties>
</file>