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/>
  <c r="H11" s="1"/>
</calcChain>
</file>

<file path=xl/sharedStrings.xml><?xml version="1.0" encoding="utf-8"?>
<sst xmlns="http://schemas.openxmlformats.org/spreadsheetml/2006/main" count="650" uniqueCount="511">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</sst>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  <xf numFmtId="0" fontId="3" fillId="0" borderId="0" xfId="0" applyFont="1" applyAlignment="1">
      <alignment horizontal="right"/>
    </xf>
    <xf numFmtId="0" fontId="7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D1" workbookViewId="0">
      <selection activeCell="H7" sqref="H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  <col min="8" max="8" width="24.140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>
      <c r="D23" s="1">
        <f>SUM(D7:D18)</f>
        <v>450</v>
      </c>
      <c r="E23" s="6">
        <f>SUM(E7:E18)</f>
        <v>5260.7500000000009</v>
      </c>
    </row>
    <row r="24" spans="1:5">
      <c r="C24" s="2"/>
    </row>
    <row r="25" spans="1:5" ht="15.75">
      <c r="A25" s="5" t="s">
        <v>32</v>
      </c>
      <c r="C25" s="2"/>
    </row>
    <row r="26" spans="1:5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>
      <c r="D46" s="1">
        <f>SUM(D27:D41)</f>
        <v>364</v>
      </c>
      <c r="E46" s="6">
        <f>SUM(E27:E41)</f>
        <v>6303.27</v>
      </c>
    </row>
    <row r="47" spans="1:5" ht="15.75">
      <c r="A47" s="5" t="s">
        <v>63</v>
      </c>
    </row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>
      <c r="D67" s="1">
        <f>SUM(D49:D62)</f>
        <v>455</v>
      </c>
      <c r="E67" s="6">
        <f>SUM(E49:E62)</f>
        <v>7420.2500000000009</v>
      </c>
    </row>
    <row r="68" spans="1:5" ht="15">
      <c r="A68" s="7" t="s">
        <v>84</v>
      </c>
    </row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>
      <c r="C87" s="2"/>
      <c r="D87" s="1">
        <f>SUM(D70:D82)</f>
        <v>455</v>
      </c>
      <c r="E87" s="6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topLeftCell="C1" workbookViewId="0">
      <selection activeCell="H7" sqref="H7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H6" s="3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>
      <c r="C25" s="2"/>
      <c r="D25" s="1">
        <f>SUM(D7:D20)</f>
        <v>980</v>
      </c>
      <c r="E25" s="6">
        <f>SUM(E7:E20)</f>
        <v>6639.55</v>
      </c>
    </row>
    <row r="26" spans="1:5">
      <c r="C26" s="2"/>
    </row>
    <row r="27" spans="1:5" ht="15.75">
      <c r="A27" s="5" t="s">
        <v>32</v>
      </c>
      <c r="C27" s="2"/>
    </row>
    <row r="28" spans="1:5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>
      <c r="C45" s="2"/>
      <c r="D45" s="1">
        <f>SUM(D29:D40)</f>
        <v>765</v>
      </c>
      <c r="E45" s="6">
        <f>SUM(E29:E40)</f>
        <v>5762.75</v>
      </c>
    </row>
    <row r="46" spans="1:5">
      <c r="C46" s="2"/>
    </row>
    <row r="47" spans="1:5">
      <c r="C47" s="2"/>
    </row>
    <row r="48" spans="1:5" ht="15.75">
      <c r="A48" s="5" t="s">
        <v>63</v>
      </c>
      <c r="C48" s="2"/>
    </row>
    <row r="49" spans="1:5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>
      <c r="C64" s="2"/>
      <c r="D64" s="1">
        <f>SUM(D50:D59)</f>
        <v>885</v>
      </c>
      <c r="E64" s="6">
        <f>SUM(E50:E59)</f>
        <v>7918.4</v>
      </c>
    </row>
    <row r="65" spans="1:5">
      <c r="C65" s="2"/>
    </row>
    <row r="66" spans="1:5">
      <c r="C66" s="2"/>
    </row>
    <row r="67" spans="1:5" ht="15.75">
      <c r="A67" s="5" t="s">
        <v>84</v>
      </c>
      <c r="C67" s="2"/>
    </row>
    <row r="68" spans="1:5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>
      <c r="C83" s="2"/>
      <c r="D83" s="1">
        <f>SUM(D69:D78)</f>
        <v>520</v>
      </c>
      <c r="E83" s="6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topLeftCell="C1" workbookViewId="0">
      <selection activeCell="H4" sqref="H4: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6" spans="1:8">
      <c r="C6" s="2"/>
      <c r="H6" s="3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3" sqref="E13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15.75">
      <c r="A2" s="5" t="s">
        <v>0</v>
      </c>
    </row>
    <row r="4" spans="1:8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  <c r="H4" s="4" t="s">
        <v>494</v>
      </c>
    </row>
    <row r="5" spans="1:8">
      <c r="C5" s="2"/>
    </row>
    <row r="6" spans="1:8">
      <c r="C6" s="2"/>
      <c r="H6" s="3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001"/>
  <sheetViews>
    <sheetView tabSelected="1" topLeftCell="C1" workbookViewId="0">
      <selection activeCell="C29" sqref="C2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15.75">
      <c r="A2" s="5" t="s">
        <v>0</v>
      </c>
      <c r="C2" s="5"/>
    </row>
    <row r="4" spans="1:8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  <c r="H4" s="4" t="s">
        <v>494</v>
      </c>
    </row>
    <row r="6" spans="1:8">
      <c r="A6" t="s">
        <v>350</v>
      </c>
      <c r="B6" t="s">
        <v>351</v>
      </c>
      <c r="C6" t="s">
        <v>498</v>
      </c>
      <c r="D6" s="2">
        <v>3.9920000000000004</v>
      </c>
      <c r="E6">
        <v>5</v>
      </c>
      <c r="F6" s="3">
        <f>$D$6*$E$6</f>
        <v>19.96</v>
      </c>
      <c r="H6" s="3">
        <f>F24+F45+F68+F90</f>
        <v>7834.4520000000011</v>
      </c>
    </row>
    <row r="7" spans="1:8">
      <c r="A7" t="s">
        <v>352</v>
      </c>
      <c r="B7" t="s">
        <v>353</v>
      </c>
      <c r="C7" t="s">
        <v>499</v>
      </c>
      <c r="D7" s="2">
        <v>6.4959999999999996</v>
      </c>
      <c r="E7">
        <v>3</v>
      </c>
      <c r="F7" s="3">
        <f t="shared" ref="F7:F19" si="0">D7*E7</f>
        <v>19.488</v>
      </c>
    </row>
    <row r="8" spans="1:8">
      <c r="A8" t="s">
        <v>354</v>
      </c>
      <c r="B8" t="s">
        <v>355</v>
      </c>
      <c r="C8" t="s">
        <v>500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501</v>
      </c>
      <c r="D9" s="2">
        <v>0.99800000000000011</v>
      </c>
      <c r="E9">
        <v>10</v>
      </c>
      <c r="F9" s="3">
        <f t="shared" si="0"/>
        <v>9.98</v>
      </c>
      <c r="H9" s="9" t="s">
        <v>495</v>
      </c>
    </row>
    <row r="10" spans="1:8">
      <c r="A10" t="s">
        <v>360</v>
      </c>
      <c r="B10" t="s">
        <v>361</v>
      </c>
      <c r="C10" t="s">
        <v>502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503</v>
      </c>
      <c r="D11" s="2">
        <v>4.2</v>
      </c>
      <c r="E11">
        <v>25</v>
      </c>
      <c r="F11" s="3">
        <f t="shared" si="0"/>
        <v>105</v>
      </c>
      <c r="H11" s="3">
        <f>SUM(ClosetDirect:Books!H6)</f>
        <v>137695.052</v>
      </c>
    </row>
    <row r="12" spans="1:8">
      <c r="A12" t="s">
        <v>365</v>
      </c>
      <c r="B12" t="s">
        <v>366</v>
      </c>
      <c r="C12" t="s">
        <v>504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505</v>
      </c>
      <c r="D13" s="2">
        <v>3.7920000000000003</v>
      </c>
      <c r="E13">
        <v>15</v>
      </c>
      <c r="F13" s="3">
        <f t="shared" si="0"/>
        <v>56.88</v>
      </c>
      <c r="H13" s="9" t="s">
        <v>497</v>
      </c>
    </row>
    <row r="14" spans="1:8">
      <c r="A14" t="s">
        <v>370</v>
      </c>
      <c r="B14" t="s">
        <v>371</v>
      </c>
      <c r="C14" t="s">
        <v>506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507</v>
      </c>
      <c r="D15" s="2">
        <v>4.9939999999999998</v>
      </c>
      <c r="E15">
        <v>10</v>
      </c>
      <c r="F15" s="3">
        <f t="shared" si="0"/>
        <v>49.94</v>
      </c>
      <c r="H15">
        <v>0.2</v>
      </c>
    </row>
    <row r="16" spans="1:8">
      <c r="A16" t="s">
        <v>375</v>
      </c>
      <c r="B16" t="s">
        <v>376</v>
      </c>
      <c r="C16" t="s">
        <v>508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509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510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505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2"/>
      <c r="E22" s="1" t="s">
        <v>30</v>
      </c>
      <c r="F22" s="1" t="s">
        <v>31</v>
      </c>
    </row>
    <row r="23" spans="1:8">
      <c r="D23" s="2"/>
    </row>
    <row r="24" spans="1:8">
      <c r="C24" t="s">
        <v>496</v>
      </c>
      <c r="D24" s="2">
        <f>AVERAGE(D6:D23)</f>
        <v>3.6861428571428569</v>
      </c>
      <c r="E24">
        <f>SUM(Quantity_Order1)</f>
        <v>130</v>
      </c>
      <c r="F24" s="3">
        <f>SUM(F6:F23)</f>
        <v>464.02200000000005</v>
      </c>
      <c r="H24" s="10"/>
    </row>
    <row r="25" spans="1:8">
      <c r="D25" s="2"/>
    </row>
    <row r="26" spans="1:8" ht="15.75">
      <c r="A26" s="5" t="s">
        <v>32</v>
      </c>
      <c r="C26" s="5"/>
      <c r="D26" s="2"/>
    </row>
    <row r="27" spans="1:8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 ht="15.75">
      <c r="A47" s="5" t="s">
        <v>63</v>
      </c>
      <c r="C47" s="5"/>
      <c r="D47" s="2"/>
    </row>
    <row r="48" spans="1:6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" t="s">
        <v>30</v>
      </c>
      <c r="F66" s="1" t="s">
        <v>31</v>
      </c>
    </row>
    <row r="67" spans="1:6">
      <c r="D67" s="2"/>
    </row>
    <row r="68" spans="1:6">
      <c r="D68" s="2"/>
      <c r="E68" s="1">
        <f>SUM(E49:E63)</f>
        <v>125</v>
      </c>
      <c r="F68" s="6">
        <f>SUM(F49:F63)</f>
        <v>2595.8300000000004</v>
      </c>
    </row>
    <row r="69" spans="1:6">
      <c r="D69" s="2"/>
    </row>
    <row r="70" spans="1:6" ht="15.75">
      <c r="A70" s="5" t="s">
        <v>84</v>
      </c>
      <c r="C70" s="5"/>
      <c r="D70" s="2"/>
    </row>
    <row r="71" spans="1:6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" t="s">
        <v>30</v>
      </c>
      <c r="F88" s="1" t="s">
        <v>31</v>
      </c>
    </row>
    <row r="89" spans="1:6">
      <c r="D89" s="2"/>
    </row>
    <row r="90" spans="1:6">
      <c r="D90" s="2"/>
      <c r="E90" s="1">
        <f>SUM(E72:E85)</f>
        <v>126</v>
      </c>
      <c r="F90" s="6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2008-05-21T16:59:11Z</dcterms:modified>
</cp:coreProperties>
</file>