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<sst xmlns="http://schemas.openxmlformats.org/spreadsheetml/2006/main" count="651" uniqueCount="512">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</sst>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sz val="12"/>
      <name val="Lucida Sans"/>
      <family val="2"/>
      <scheme val="major"/>
    </font>
    <font>
      <b/>
      <sz val="15"/>
      <color theme="3"/>
      <name val="Book Antiqua"/>
      <family val="2"/>
      <scheme val="minor"/>
    </font>
    <font>
      <b/>
      <sz val="15"/>
      <color theme="6" tint="-0.249977111117893"/>
      <name val="Book Antiqu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6" fillId="2" borderId="1" xfId="0" applyFont="1" applyFill="1" applyBorder="1" applyAlignment="1">
      <alignment vertical="center" textRotation="255"/>
    </xf>
  </cellXfs>
  <cellStyles count="5"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Lucida Sans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workbookViewId="0">
      <selection activeCell="A4" sqref="A4:E23"/>
    </sheetView>
  </sheetViews>
  <sheetFormatPr defaultRowHeight="12.75" outlineLevelRow="1" outlineLevelCol="1"/>
  <cols>
    <col min="1" max="1" width="18.42578125" style="1" customWidth="1"/>
    <col min="2" max="2" width="41.42578125" style="1" customWidth="1"/>
    <col min="3" max="3" width="18.42578125" style="2" hidden="1" customWidth="1" outlineLevel="1"/>
    <col min="4" max="4" width="22.140625" style="1" hidden="1" customWidth="1" outlineLevel="1"/>
    <col min="5" max="5" width="21.140625" style="2" customWidth="1" collapsed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 outlineLevel="1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 outlineLevel="1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 outlineLevel="1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 outlineLevel="1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 outlineLevel="1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 outlineLevel="1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 outlineLevel="1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 outlineLevel="1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 outlineLevel="1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 outlineLevel="1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 outlineLevel="1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 outlineLevel="1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 outlineLevel="1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 outlineLevel="1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 outlineLevel="1">
      <c r="C19" s="5"/>
    </row>
    <row r="20" spans="1:5" outlineLevel="1">
      <c r="C20" s="5"/>
    </row>
    <row r="21" spans="1:5" outlineLevel="1">
      <c r="C21" s="5"/>
      <c r="D21" s="8" t="s">
        <v>30</v>
      </c>
      <c r="E21" s="9" t="s">
        <v>31</v>
      </c>
    </row>
    <row r="22" spans="1:5" outlineLevel="1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L1000"/>
  <sheetViews>
    <sheetView tabSelected="1" workbookViewId="0">
      <selection activeCell="E1" sqref="E1:E1048576"/>
    </sheetView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1" width="9.140625" style="1"/>
    <col min="12" max="12" width="18.28515625" style="1" customWidth="1"/>
    <col min="13" max="16384" width="9.140625" style="1"/>
  </cols>
  <sheetData>
    <row r="2" spans="1:12" s="12" customFormat="1" ht="20.25" thickBot="1">
      <c r="A2" s="14" t="s">
        <v>0</v>
      </c>
      <c r="C2" s="13"/>
      <c r="E2" s="13"/>
    </row>
    <row r="3" spans="1:12" ht="13.5" thickTop="1"/>
    <row r="4" spans="1:12" ht="13.5" thickBot="1">
      <c r="A4" s="3" t="s">
        <v>349</v>
      </c>
      <c r="B4" s="3" t="s">
        <v>347</v>
      </c>
      <c r="C4" s="4" t="s">
        <v>348</v>
      </c>
      <c r="D4" s="3" t="s">
        <v>3</v>
      </c>
      <c r="E4" s="4" t="s">
        <v>2</v>
      </c>
      <c r="F4" s="1" t="s">
        <v>1</v>
      </c>
      <c r="H4" s="3" t="s">
        <v>494</v>
      </c>
    </row>
    <row r="5" spans="1:12" ht="12.75" customHeight="1" thickTop="1" thickBot="1">
      <c r="A5" s="1" t="s">
        <v>350</v>
      </c>
      <c r="B5" s="1" t="s">
        <v>351</v>
      </c>
      <c r="C5" s="1" t="s">
        <v>499</v>
      </c>
      <c r="D5" s="5">
        <v>3.992</v>
      </c>
      <c r="E5">
        <v>5</v>
      </c>
      <c r="F5" s="5">
        <f>$D$5*$E$5</f>
        <v>19.96</v>
      </c>
      <c r="H5" s="5">
        <f>F23+F44+F67+F89</f>
        <v>7834.4519953471263</v>
      </c>
      <c r="J5" s="16" t="s">
        <v>498</v>
      </c>
      <c r="L5" s="4"/>
    </row>
    <row r="6" spans="1:12" ht="14.25" thickTop="1" thickBot="1">
      <c r="A6" s="1" t="s">
        <v>352</v>
      </c>
      <c r="B6" s="1" t="s">
        <v>353</v>
      </c>
      <c r="C6" s="1" t="s">
        <v>500</v>
      </c>
      <c r="D6" s="5">
        <v>6.4959984490419629</v>
      </c>
      <c r="E6">
        <v>3</v>
      </c>
      <c r="F6" s="5">
        <f t="shared" ref="F6:F18" si="0">D6*E6</f>
        <v>19.487995347125889</v>
      </c>
      <c r="J6" s="16"/>
    </row>
    <row r="7" spans="1:12" ht="14.25" thickTop="1" thickBot="1">
      <c r="A7" s="1" t="s">
        <v>354</v>
      </c>
      <c r="B7" s="1" t="s">
        <v>355</v>
      </c>
      <c r="C7" s="1" t="s">
        <v>501</v>
      </c>
      <c r="D7" s="5">
        <v>3.9939999999999998</v>
      </c>
      <c r="E7">
        <v>7</v>
      </c>
      <c r="F7" s="5">
        <f t="shared" si="0"/>
        <v>27.957999999999998</v>
      </c>
      <c r="J7" s="16"/>
    </row>
    <row r="8" spans="1:12" ht="16.5" thickTop="1" thickBot="1">
      <c r="A8" s="1" t="s">
        <v>357</v>
      </c>
      <c r="B8" s="1" t="s">
        <v>358</v>
      </c>
      <c r="C8" s="1" t="s">
        <v>502</v>
      </c>
      <c r="D8" s="5">
        <v>0.99800000000000011</v>
      </c>
      <c r="E8">
        <v>10</v>
      </c>
      <c r="F8" s="5">
        <f t="shared" si="0"/>
        <v>9.98</v>
      </c>
      <c r="H8" s="6" t="s">
        <v>495</v>
      </c>
      <c r="J8" s="16"/>
    </row>
    <row r="9" spans="1:12" ht="14.25" thickTop="1" thickBot="1">
      <c r="A9" s="1" t="s">
        <v>360</v>
      </c>
      <c r="B9" s="1" t="s">
        <v>361</v>
      </c>
      <c r="C9" s="1" t="s">
        <v>503</v>
      </c>
      <c r="D9" s="5">
        <v>5.9939999999999998</v>
      </c>
      <c r="E9">
        <v>9</v>
      </c>
      <c r="F9" s="5">
        <f t="shared" si="0"/>
        <v>53.945999999999998</v>
      </c>
      <c r="J9" s="16"/>
    </row>
    <row r="10" spans="1:12" ht="14.25" thickTop="1" thickBot="1">
      <c r="A10" s="1" t="s">
        <v>362</v>
      </c>
      <c r="B10" s="1" t="s">
        <v>363</v>
      </c>
      <c r="C10" s="1" t="s">
        <v>504</v>
      </c>
      <c r="D10" s="5">
        <v>4.2</v>
      </c>
      <c r="E10">
        <v>25</v>
      </c>
      <c r="F10" s="5">
        <f t="shared" si="0"/>
        <v>105</v>
      </c>
      <c r="H10" s="5">
        <f>SUM(ClosetDirect:Books!H6)</f>
        <v>0</v>
      </c>
      <c r="J10" s="16"/>
    </row>
    <row r="11" spans="1:12" ht="14.25" thickTop="1" thickBot="1">
      <c r="A11" s="1" t="s">
        <v>365</v>
      </c>
      <c r="B11" s="1" t="s">
        <v>366</v>
      </c>
      <c r="C11" s="1" t="s">
        <v>505</v>
      </c>
      <c r="D11" s="5">
        <v>5</v>
      </c>
      <c r="E11">
        <v>4</v>
      </c>
      <c r="F11" s="5">
        <f t="shared" si="0"/>
        <v>20</v>
      </c>
      <c r="J11" s="16"/>
    </row>
    <row r="12" spans="1:12" ht="16.5" thickTop="1" thickBot="1">
      <c r="A12" s="1" t="s">
        <v>367</v>
      </c>
      <c r="B12" s="1" t="s">
        <v>368</v>
      </c>
      <c r="C12" s="1" t="s">
        <v>506</v>
      </c>
      <c r="D12" s="5">
        <v>3.7920000000000003</v>
      </c>
      <c r="E12">
        <v>15</v>
      </c>
      <c r="F12" s="5">
        <f t="shared" si="0"/>
        <v>56.88</v>
      </c>
      <c r="H12" s="7" t="s">
        <v>497</v>
      </c>
      <c r="J12" s="16"/>
    </row>
    <row r="13" spans="1:12" ht="14.25" thickTop="1" thickBot="1">
      <c r="A13" s="1" t="s">
        <v>370</v>
      </c>
      <c r="B13" s="1" t="s">
        <v>371</v>
      </c>
      <c r="C13" s="1" t="s">
        <v>507</v>
      </c>
      <c r="D13" s="5">
        <v>3.052</v>
      </c>
      <c r="E13">
        <v>8</v>
      </c>
      <c r="F13" s="5">
        <f t="shared" si="0"/>
        <v>24.416</v>
      </c>
      <c r="J13" s="16"/>
    </row>
    <row r="14" spans="1:12" ht="14.25" thickTop="1" thickBot="1">
      <c r="A14" s="1" t="s">
        <v>372</v>
      </c>
      <c r="B14" s="1" t="s">
        <v>373</v>
      </c>
      <c r="C14" s="1" t="s">
        <v>508</v>
      </c>
      <c r="D14" s="5">
        <v>4.9939999999999998</v>
      </c>
      <c r="E14">
        <v>10</v>
      </c>
      <c r="F14" s="5">
        <f t="shared" si="0"/>
        <v>49.94</v>
      </c>
      <c r="H14" s="1">
        <v>0.2</v>
      </c>
      <c r="J14" s="16"/>
    </row>
    <row r="15" spans="1:12" ht="14.25" thickTop="1" thickBot="1">
      <c r="A15" s="1" t="s">
        <v>375</v>
      </c>
      <c r="B15" s="1" t="s">
        <v>376</v>
      </c>
      <c r="C15" s="1" t="s">
        <v>509</v>
      </c>
      <c r="D15" s="5">
        <v>3.1</v>
      </c>
      <c r="E15">
        <v>11</v>
      </c>
      <c r="F15" s="5">
        <f t="shared" si="0"/>
        <v>34.1</v>
      </c>
      <c r="J15" s="16"/>
    </row>
    <row r="16" spans="1:12" ht="14.25" thickTop="1" thickBot="1">
      <c r="A16" s="1" t="s">
        <v>377</v>
      </c>
      <c r="B16" s="1" t="s">
        <v>378</v>
      </c>
      <c r="C16" s="1" t="s">
        <v>510</v>
      </c>
      <c r="D16" s="5">
        <v>2.5980000000000003</v>
      </c>
      <c r="E16">
        <v>6</v>
      </c>
      <c r="F16" s="5">
        <f t="shared" si="0"/>
        <v>15.588000000000001</v>
      </c>
      <c r="J16" s="16"/>
    </row>
    <row r="17" spans="1:10" ht="14.25" thickTop="1" thickBot="1">
      <c r="A17" s="1" t="s">
        <v>380</v>
      </c>
      <c r="B17" s="1" t="s">
        <v>381</v>
      </c>
      <c r="C17" s="1" t="s">
        <v>511</v>
      </c>
      <c r="D17" s="5">
        <v>1.3980000000000001</v>
      </c>
      <c r="E17">
        <v>12</v>
      </c>
      <c r="F17" s="5">
        <f t="shared" si="0"/>
        <v>16.776000000000003</v>
      </c>
      <c r="J17" s="16"/>
    </row>
    <row r="18" spans="1:10" ht="14.25" thickTop="1" thickBot="1">
      <c r="A18" s="1" t="s">
        <v>382</v>
      </c>
      <c r="B18" s="1" t="s">
        <v>383</v>
      </c>
      <c r="C18" s="1" t="s">
        <v>506</v>
      </c>
      <c r="D18" s="5">
        <v>1.9980000000000002</v>
      </c>
      <c r="E18">
        <v>5</v>
      </c>
      <c r="F18" s="5">
        <f t="shared" si="0"/>
        <v>9.990000000000002</v>
      </c>
      <c r="J18" s="16"/>
    </row>
    <row r="19" spans="1:10" ht="13.5" thickTop="1">
      <c r="D19" s="5"/>
    </row>
    <row r="20" spans="1:10">
      <c r="D20" s="5"/>
    </row>
    <row r="21" spans="1:10">
      <c r="D21" s="5"/>
      <c r="E21" s="8" t="s">
        <v>30</v>
      </c>
      <c r="F21" s="9" t="s">
        <v>31</v>
      </c>
    </row>
    <row r="22" spans="1:10">
      <c r="D22" s="5"/>
    </row>
    <row r="23" spans="1:10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0">
      <c r="D24" s="5"/>
    </row>
    <row r="25" spans="1:10" s="12" customFormat="1" ht="20.25" thickBot="1">
      <c r="A25" s="14" t="s">
        <v>32</v>
      </c>
      <c r="C25" s="13"/>
      <c r="E25" s="13"/>
    </row>
    <row r="26" spans="1:10" ht="13.5" thickTop="1">
      <c r="D26" s="5"/>
    </row>
    <row r="27" spans="1:10">
      <c r="A27" s="1" t="s">
        <v>384</v>
      </c>
      <c r="B27" s="1" t="s">
        <v>385</v>
      </c>
      <c r="C27" s="1" t="s">
        <v>364</v>
      </c>
      <c r="D27" s="5">
        <v>35</v>
      </c>
      <c r="E27">
        <v>10</v>
      </c>
      <c r="F27" s="2">
        <f>D27*E27</f>
        <v>350</v>
      </c>
    </row>
    <row r="28" spans="1:10">
      <c r="A28" s="1" t="s">
        <v>386</v>
      </c>
      <c r="B28" s="1" t="s">
        <v>387</v>
      </c>
      <c r="C28" s="1" t="s">
        <v>388</v>
      </c>
      <c r="D28" s="5">
        <v>28.15</v>
      </c>
      <c r="E28">
        <v>5</v>
      </c>
      <c r="F28" s="2">
        <f t="shared" ref="F28:F39" si="1">D28*E28</f>
        <v>140.75</v>
      </c>
    </row>
    <row r="29" spans="1:10">
      <c r="A29" s="1" t="s">
        <v>389</v>
      </c>
      <c r="B29" s="1" t="s">
        <v>390</v>
      </c>
      <c r="C29" s="1" t="s">
        <v>391</v>
      </c>
      <c r="D29" s="5">
        <v>14.99</v>
      </c>
      <c r="E29">
        <v>5</v>
      </c>
      <c r="F29" s="2">
        <f t="shared" si="1"/>
        <v>74.95</v>
      </c>
    </row>
    <row r="30" spans="1:10">
      <c r="A30" s="1" t="s">
        <v>392</v>
      </c>
      <c r="B30" s="1" t="s">
        <v>393</v>
      </c>
      <c r="C30" s="1" t="s">
        <v>394</v>
      </c>
      <c r="D30" s="5">
        <v>27.85</v>
      </c>
      <c r="E30">
        <v>20</v>
      </c>
      <c r="F30" s="2">
        <f t="shared" si="1"/>
        <v>557</v>
      </c>
    </row>
    <row r="31" spans="1:10">
      <c r="A31" s="1" t="s">
        <v>395</v>
      </c>
      <c r="B31" s="1" t="s">
        <v>396</v>
      </c>
      <c r="C31" s="1" t="s">
        <v>397</v>
      </c>
      <c r="D31" s="5">
        <v>6.46</v>
      </c>
      <c r="E31">
        <v>7</v>
      </c>
      <c r="F31" s="2">
        <f t="shared" si="1"/>
        <v>45.22</v>
      </c>
    </row>
    <row r="32" spans="1:10">
      <c r="A32" s="1" t="s">
        <v>398</v>
      </c>
      <c r="B32" s="1" t="s">
        <v>399</v>
      </c>
      <c r="C32" s="1" t="s">
        <v>400</v>
      </c>
      <c r="D32" s="5">
        <v>24.99</v>
      </c>
      <c r="E32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2008-05-21T16:59:46Z</dcterms:modified>
</cp:coreProperties>
</file>