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">Books!$C$5:$C$19</definedName>
    <definedName name="BookTitle">Books!$B$6:$B$19</definedName>
    <definedName name="ProductID" localSheetId="4">Books!$A$6:$A$19</definedName>
    <definedName name="Quantity_Order1">Books!$E$6:$E$19</definedName>
  </definedNames>
  <calcPr calcId="125725"/>
</workbook>
</file>

<file path=xl/calcChain.xml><?xml version="1.0" encoding="utf-8"?>
<calcChain xmlns="http://schemas.openxmlformats.org/spreadsheetml/2006/main">
  <c r="F6" i="5"/>
  <c r="F19"/>
  <c r="F18"/>
  <c r="F17"/>
  <c r="F16"/>
  <c r="F15"/>
  <c r="F14"/>
  <c r="F13"/>
  <c r="F12"/>
  <c r="F11"/>
  <c r="F10"/>
  <c r="F9"/>
  <c r="F8"/>
  <c r="F7"/>
  <c r="F24" s="1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E45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H6" i="5" l="1"/>
  <c r="H11" s="1"/>
</calcChain>
</file>

<file path=xl/sharedStrings.xml><?xml version="1.0" encoding="utf-8"?>
<sst xmlns="http://schemas.openxmlformats.org/spreadsheetml/2006/main" count="648" uniqueCount="504">
  <si>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</si>
  <si>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</si>
  <si>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</si>
  <si>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</si>
  <si>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</si>
  <si>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</si>
  <si>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</si>
  <si>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</si>
  <si>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</si>
  <si>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</si>
  <si>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</si>
  <si>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</si>
  <si>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</si>
  <si>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</si>
  <si>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</si>
  <si>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</si>
  <si>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</si>
  <si>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</si>
  <si>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</si>
  <si>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</si>
  <si>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</si>
  <si>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</si>
  <si>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</si>
  <si>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</si>
  <si>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</si>
  <si>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</si>
  <si>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</si>
  <si>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</si>
  <si>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</si>
  <si>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</si>
  <si>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</si>
  <si>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</si>
  <si>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</si>
  <si>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</si>
  <si>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</si>
  <si>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</si>
  <si>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</si>
  <si>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</si>
  <si>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</si>
  <si>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</si>
  <si>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</si>
  <si>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</si>
  <si>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</si>
  <si>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</si>
  <si>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</si>
  <si>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</si>
  <si>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</si>
  <si>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</si>
  <si>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</si>
  <si>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</si>
  <si>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</si>
  <si>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</si>
  <si>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</si>
  <si>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</si>
  <si>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</si>
  <si>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</si>
  <si>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</si>
  <si>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</si>
  <si>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</si>
  <si>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</si>
  <si>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</si>
  <si>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</si>
  <si>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</si>
  <si>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</si>
  <si>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</si>
  <si>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</si>
  <si>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</si>
  <si>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</si>
  <si>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</si>
  <si>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</si>
  <si>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</si>
  <si>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</si>
  <si>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</si>
  <si>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</si>
  <si>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</si>
  <si>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</si>
  <si>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</si>
  <si>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</si>
  <si>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</si>
  <si>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</si>
  <si>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</si>
  <si>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</si>
  <si>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</si>
  <si>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</si>
  <si>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</si>
  <si>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</si>
  <si>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</si>
  <si>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</si>
  <si>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</si>
  <si>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</si>
  <si>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</si>
  <si>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</si>
  <si>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</si>
  <si>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</si>
  <si>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</si>
  <si>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</si>
  <si>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</si>
  <si>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</si>
  <si>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</si>
  <si>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</si>
  <si>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</si>
  <si>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</si>
  <si>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</si>
  <si>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</si>
  <si>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</si>
  <si>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</si>
  <si>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</si>
  <si>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</si>
  <si>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</si>
  <si>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</si>
  <si>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</si>
  <si>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</si>
  <si>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</si>
  <si>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</si>
  <si>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</si>
  <si>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</si>
  <si>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</si>
  <si>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</si>
  <si>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</si>
  <si>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</si>
  <si>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</si>
  <si>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</si>
  <si>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</si>
  <si>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</si>
  <si>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</si>
  <si>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</si>
  <si>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</si>
  <si>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</si>
  <si>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</si>
  <si>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</si>
  <si>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</si>
  <si>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</si>
  <si>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</si>
  <si>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</si>
  <si>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</si>
  <si>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</si>
  <si>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</si>
  <si>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</si>
  <si>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</si>
  <si>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</si>
  <si>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</si>
  <si>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</si>
  <si>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</si>
  <si>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</si>
  <si>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</si>
  <si>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</si>
  <si>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</si>
  <si>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</si>
  <si>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</si>
  <si>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</si>
  <si>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</si>
  <si>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</si>
  <si>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</si>
  <si>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</si>
  <si>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</si>
  <si>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</si>
  <si>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</si>
  <si>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</si>
  <si>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</si>
  <si>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</si>
  <si>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</si>
  <si>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</si>
  <si>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</si>
  <si>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</si>
  <si>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</si>
  <si>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</si>
  <si>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</si>
  <si>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</si>
  <si>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</si>
  <si>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</si>
  <si>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</si>
  <si>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</si>
  <si>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</si>
  <si>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</si>
  <si>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</si>
  <si>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</si>
  <si>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</si>
  <si>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</si>
  <si>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</si>
  <si>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</si>
  <si>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</si>
  <si>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</si>
  <si>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</si>
  <si>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</si>
  <si>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</si>
  <si>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</si>
  <si>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</si>
  <si>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</si>
  <si>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</si>
  <si>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</si>
  <si>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</si>
  <si>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</si>
  <si>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</si>
  <si>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</si>
  <si>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</si>
  <si>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</si>
  <si>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</si>
  <si>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</si>
  <si>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</si>
  <si>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</si>
  <si>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</si>
  <si>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</si>
  <si>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</si>
  <si>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</si>
  <si>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</si>
  <si>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</si>
  <si>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</si>
  <si>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</si>
  <si>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</si>
  <si>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</si>
  <si>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</si>
  <si>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</si>
  <si>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</si>
  <si>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</si>
  <si>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</si>
  <si>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</si>
  <si>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</si>
  <si>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</si>
  <si>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</si>
  <si>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</si>
  <si>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</si>
  <si>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</si>
  <si>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</si>
  <si>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</si>
  <si>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</si>
  <si>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</si>
  <si>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</si>
  <si>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</si>
  <si>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</si>
  <si>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</si>
  <si>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</si>
  <si>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</si>
  <si>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</si>
  <si>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</si>
  <si>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</si>
  <si>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</si>
  <si>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</si>
  <si>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</si>
  <si>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</si>
  <si>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</si>
  <si>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</si>
  <si>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</si>
  <si>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</si>
  <si>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</si>
  <si>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</si>
  <si>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</si>
  <si>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</si>
  <si>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</si>
  <si>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</si>
  <si>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</si>
  <si>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</si>
  <si>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</si>
  <si>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</si>
  <si>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</si>
  <si>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</si>
  <si>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</si>
  <si>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</si>
  <si>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</si>
  <si>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</si>
  <si>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</si>
  <si>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</si>
  <si>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</si>
  <si>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</si>
  <si>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</si>
  <si>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</si>
  <si>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</si>
  <si>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</si>
  <si>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</si>
  <si>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</si>
  <si>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</si>
  <si>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</si>
  <si>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</si>
  <si>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</si>
  <si>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</si>
  <si>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</si>
  <si>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</si>
  <si>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</si>
  <si>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</si>
  <si>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</si>
  <si>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</si>
  <si>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</si>
  <si>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</si>
  <si>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</si>
  <si>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</si>
  <si>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</si>
  <si>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</si>
  <si>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</si>
  <si>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</si>
  <si>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</si>
  <si>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</si>
  <si>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</si>
  <si>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</si>
  <si>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</si>
  <si>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</si>
  <si>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</si>
  <si>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</si>
  <si>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</si>
  <si>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</si>
  <si>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</si>
  <si>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</si>
  <si>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</si>
  <si>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</si>
  <si>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</si>
  <si>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</si>
  <si>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</si>
  <si>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</si>
  <si>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</si>
  <si>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</si>
  <si>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</si>
  <si>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</si>
  <si>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</si>
  <si>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</si>
  <si>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</si>
  <si>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</si>
  <si>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</si>
  <si>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</si>
  <si>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</si>
  <si>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</si>
  <si>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</si>
  <si>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</si>
  <si>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</si>
  <si>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</si>
  <si>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</si>
  <si>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</si>
  <si>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</si>
  <si>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</si>
  <si>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</si>
  <si>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</si>
  <si>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</si>
  <si>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</si>
  <si>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</si>
  <si>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</si>
  <si>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</si>
  <si>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</si>
  <si>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</si>
  <si>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</si>
  <si>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</si>
  <si>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</si>
  <si>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</si>
  <si>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</si>
  <si>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</si>
  <si>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</si>
  <si>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</si>
  <si>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</si>
  <si>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</si>
  <si>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</si>
  <si>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</si>
  <si>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</si>
  <si>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</si>
  <si>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</si>
  <si>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</si>
  <si>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</si>
  <si>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LEDWICK</t>
  </si>
  <si>
    <t>BUR3248</t>
  </si>
  <si>
    <t>Decorating Garden Style</t>
  </si>
  <si>
    <t>BURLEY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</si>
  <si>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</si>
  <si>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</si>
  <si>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</si>
  <si>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</si>
  <si>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</si>
  <si>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</si>
  <si>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</si>
  <si>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</si>
  <si>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SURALSKI</t>
  </si>
  <si>
    <t>PEA2497</t>
  </si>
  <si>
    <t>Home Sense's Home Plan CDRom</t>
  </si>
  <si>
    <t>PEARL</t>
  </si>
  <si>
    <t>NIC2500</t>
  </si>
  <si>
    <t>Country Victorian Dream Homes</t>
  </si>
  <si>
    <t>NICKS</t>
  </si>
  <si>
    <t>TOD1896</t>
  </si>
  <si>
    <t>Show Me Deck Projects</t>
  </si>
  <si>
    <t>TYLER</t>
  </si>
  <si>
    <t>SHE1526</t>
  </si>
  <si>
    <t>Building in Your Backyard</t>
  </si>
  <si>
    <t>SHERWOOD</t>
  </si>
  <si>
    <t>CHI2497</t>
  </si>
  <si>
    <t>Wiring for the Beginner and Advanced</t>
  </si>
  <si>
    <t>TODD</t>
  </si>
  <si>
    <t>CHIP</t>
  </si>
  <si>
    <t>PED3500</t>
  </si>
  <si>
    <t>Landscaping in the West</t>
  </si>
  <si>
    <t>PEDERSEN</t>
  </si>
  <si>
    <t>KRA1299</t>
  </si>
  <si>
    <t>Show Me Pruning</t>
  </si>
  <si>
    <t>KRANBULE</t>
  </si>
  <si>
    <t>JOH0699</t>
  </si>
  <si>
    <t>Container Gardening</t>
  </si>
  <si>
    <t>JOHNSEN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</si>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</sst>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7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500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501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A2" sqref="A2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workbookViewId="0">
      <selection activeCell="B6" sqref="B6:B19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H4" s="4" t="s">
        <v>502</v>
      </c>
    </row>
    <row r="6" spans="1:8">
      <c r="A6" t="s">
        <v>350</v>
      </c>
      <c r="B6" t="s">
        <v>351</v>
      </c>
      <c r="C6" t="s">
        <v>352</v>
      </c>
      <c r="D6" s="2">
        <v>19.96</v>
      </c>
      <c r="E6">
        <v>5</v>
      </c>
      <c r="F6" s="3">
        <f>$D$6*$E$6</f>
        <v>99.800000000000011</v>
      </c>
      <c r="H6" s="3">
        <f>F24+F45+F68+F90</f>
        <v>9690.5400000000009</v>
      </c>
    </row>
    <row r="7" spans="1:8">
      <c r="A7" t="s">
        <v>353</v>
      </c>
      <c r="B7" t="s">
        <v>354</v>
      </c>
      <c r="C7" t="s">
        <v>355</v>
      </c>
      <c r="D7" s="2">
        <v>32.479999999999997</v>
      </c>
      <c r="E7">
        <v>3</v>
      </c>
      <c r="F7" s="3">
        <f t="shared" ref="F7:F19" si="0">D7*E7</f>
        <v>97.44</v>
      </c>
    </row>
    <row r="8" spans="1:8">
      <c r="A8" t="s">
        <v>356</v>
      </c>
      <c r="B8" t="s">
        <v>357</v>
      </c>
      <c r="C8" t="s">
        <v>358</v>
      </c>
      <c r="D8" s="2">
        <v>19.97</v>
      </c>
      <c r="E8">
        <v>7</v>
      </c>
      <c r="F8" s="3">
        <f t="shared" si="0"/>
        <v>139.79</v>
      </c>
    </row>
    <row r="9" spans="1:8">
      <c r="A9" t="s">
        <v>359</v>
      </c>
      <c r="B9" t="s">
        <v>360</v>
      </c>
      <c r="C9" t="s">
        <v>361</v>
      </c>
      <c r="D9" s="2">
        <v>4.99</v>
      </c>
      <c r="E9">
        <v>10</v>
      </c>
      <c r="F9" s="3">
        <f t="shared" si="0"/>
        <v>49.900000000000006</v>
      </c>
      <c r="H9" s="9" t="s">
        <v>503</v>
      </c>
    </row>
    <row r="10" spans="1:8">
      <c r="A10" t="s">
        <v>362</v>
      </c>
      <c r="B10" t="s">
        <v>363</v>
      </c>
      <c r="C10" t="s">
        <v>364</v>
      </c>
      <c r="D10" s="2">
        <v>29.97</v>
      </c>
      <c r="E10">
        <v>9</v>
      </c>
      <c r="F10" s="3">
        <f t="shared" si="0"/>
        <v>269.73</v>
      </c>
    </row>
    <row r="11" spans="1:8">
      <c r="A11" t="s">
        <v>365</v>
      </c>
      <c r="B11" t="s">
        <v>366</v>
      </c>
      <c r="C11" t="s">
        <v>367</v>
      </c>
      <c r="D11" s="2">
        <v>21</v>
      </c>
      <c r="E11">
        <v>25</v>
      </c>
      <c r="F11" s="3">
        <f t="shared" si="0"/>
        <v>525</v>
      </c>
      <c r="H11" s="3">
        <f>SUM(ClosetDirect:Books!H6)</f>
        <v>139551.13999999998</v>
      </c>
    </row>
    <row r="12" spans="1:8">
      <c r="A12" t="s">
        <v>368</v>
      </c>
      <c r="B12" t="s">
        <v>369</v>
      </c>
      <c r="C12" t="s">
        <v>370</v>
      </c>
      <c r="D12" s="2">
        <v>25</v>
      </c>
      <c r="E12">
        <v>4</v>
      </c>
      <c r="F12" s="3">
        <f t="shared" si="0"/>
        <v>100</v>
      </c>
    </row>
    <row r="13" spans="1:8">
      <c r="A13" t="s">
        <v>371</v>
      </c>
      <c r="B13" t="s">
        <v>372</v>
      </c>
      <c r="C13" t="s">
        <v>379</v>
      </c>
      <c r="D13" s="2">
        <v>18.96</v>
      </c>
      <c r="E13">
        <v>15</v>
      </c>
      <c r="F13" s="3">
        <f t="shared" si="0"/>
        <v>284.40000000000003</v>
      </c>
    </row>
    <row r="14" spans="1:8">
      <c r="A14" t="s">
        <v>374</v>
      </c>
      <c r="B14" t="s">
        <v>375</v>
      </c>
      <c r="C14" t="s">
        <v>376</v>
      </c>
      <c r="D14" s="2">
        <v>15.26</v>
      </c>
      <c r="E14">
        <v>8</v>
      </c>
      <c r="F14" s="3">
        <f t="shared" si="0"/>
        <v>122.08</v>
      </c>
    </row>
    <row r="15" spans="1:8">
      <c r="A15" t="s">
        <v>377</v>
      </c>
      <c r="B15" t="s">
        <v>378</v>
      </c>
      <c r="C15" t="s">
        <v>380</v>
      </c>
      <c r="D15" s="2">
        <v>24.97</v>
      </c>
      <c r="E15">
        <v>10</v>
      </c>
      <c r="F15" s="3">
        <f t="shared" si="0"/>
        <v>249.7</v>
      </c>
    </row>
    <row r="16" spans="1:8">
      <c r="A16" t="s">
        <v>381</v>
      </c>
      <c r="B16" t="s">
        <v>382</v>
      </c>
      <c r="C16" t="s">
        <v>383</v>
      </c>
      <c r="D16" s="2">
        <v>15.5</v>
      </c>
      <c r="E16">
        <v>11</v>
      </c>
      <c r="F16" s="3">
        <f t="shared" si="0"/>
        <v>170.5</v>
      </c>
    </row>
    <row r="17" spans="1:6">
      <c r="A17" t="s">
        <v>384</v>
      </c>
      <c r="B17" t="s">
        <v>385</v>
      </c>
      <c r="C17" t="s">
        <v>386</v>
      </c>
      <c r="D17" s="2">
        <v>12.99</v>
      </c>
      <c r="E17">
        <v>6</v>
      </c>
      <c r="F17" s="3">
        <f t="shared" si="0"/>
        <v>77.94</v>
      </c>
    </row>
    <row r="18" spans="1:6">
      <c r="A18" t="s">
        <v>387</v>
      </c>
      <c r="B18" t="s">
        <v>388</v>
      </c>
      <c r="C18" t="s">
        <v>389</v>
      </c>
      <c r="D18" s="2">
        <v>6.99</v>
      </c>
      <c r="E18">
        <v>12</v>
      </c>
      <c r="F18" s="3">
        <f t="shared" si="0"/>
        <v>83.88</v>
      </c>
    </row>
    <row r="19" spans="1:6">
      <c r="A19" t="s">
        <v>390</v>
      </c>
      <c r="B19" t="s">
        <v>391</v>
      </c>
      <c r="C19" t="s">
        <v>379</v>
      </c>
      <c r="D19" s="2">
        <v>9.99</v>
      </c>
      <c r="E19">
        <v>5</v>
      </c>
      <c r="F19" s="3">
        <f t="shared" si="0"/>
        <v>49.95</v>
      </c>
    </row>
    <row r="20" spans="1:6">
      <c r="D20" s="2"/>
    </row>
    <row r="21" spans="1:6">
      <c r="D21" s="2"/>
    </row>
    <row r="22" spans="1:6">
      <c r="D22" s="2"/>
      <c r="E22" s="1" t="s">
        <v>30</v>
      </c>
      <c r="F22" s="1" t="s">
        <v>31</v>
      </c>
    </row>
    <row r="23" spans="1:6">
      <c r="D23" s="2"/>
    </row>
    <row r="24" spans="1:6">
      <c r="D24" s="2"/>
      <c r="F24" s="3">
        <f>SUM(F6:F19)</f>
        <v>2320.11</v>
      </c>
    </row>
    <row r="25" spans="1:6">
      <c r="D25" s="2"/>
    </row>
    <row r="26" spans="1:6" ht="15.75">
      <c r="A26" s="5" t="s">
        <v>32</v>
      </c>
      <c r="C26" s="5"/>
      <c r="D26" s="2"/>
    </row>
    <row r="27" spans="1:6">
      <c r="D27" s="2"/>
    </row>
    <row r="28" spans="1:6">
      <c r="A28" t="s">
        <v>392</v>
      </c>
      <c r="B28" t="s">
        <v>393</v>
      </c>
      <c r="C28" t="s">
        <v>367</v>
      </c>
      <c r="D28" s="2">
        <v>35</v>
      </c>
      <c r="E28">
        <v>10</v>
      </c>
      <c r="F28" s="3">
        <f>D28*E28</f>
        <v>350</v>
      </c>
    </row>
    <row r="29" spans="1:6">
      <c r="A29" t="s">
        <v>394</v>
      </c>
      <c r="B29" t="s">
        <v>395</v>
      </c>
      <c r="C29" t="s">
        <v>396</v>
      </c>
      <c r="D29" s="2">
        <v>28.15</v>
      </c>
      <c r="E29">
        <v>5</v>
      </c>
      <c r="F29" s="3">
        <f t="shared" ref="F29:F40" si="1">D29*E29</f>
        <v>140.75</v>
      </c>
    </row>
    <row r="30" spans="1:6">
      <c r="A30" t="s">
        <v>397</v>
      </c>
      <c r="B30" t="s">
        <v>398</v>
      </c>
      <c r="C30" t="s">
        <v>399</v>
      </c>
      <c r="D30" s="2">
        <v>14.99</v>
      </c>
      <c r="E30">
        <v>5</v>
      </c>
      <c r="F30" s="3">
        <f t="shared" si="1"/>
        <v>74.95</v>
      </c>
    </row>
    <row r="31" spans="1:6">
      <c r="A31" t="s">
        <v>400</v>
      </c>
      <c r="B31" t="s">
        <v>401</v>
      </c>
      <c r="C31" t="s">
        <v>402</v>
      </c>
      <c r="D31" s="2">
        <v>27.85</v>
      </c>
      <c r="E31">
        <v>20</v>
      </c>
      <c r="F31" s="3">
        <f t="shared" si="1"/>
        <v>557</v>
      </c>
    </row>
    <row r="32" spans="1:6">
      <c r="A32" t="s">
        <v>403</v>
      </c>
      <c r="B32" t="s">
        <v>404</v>
      </c>
      <c r="C32" t="s">
        <v>405</v>
      </c>
      <c r="D32" s="2">
        <v>6.46</v>
      </c>
      <c r="E32">
        <v>7</v>
      </c>
      <c r="F32" s="3">
        <f t="shared" si="1"/>
        <v>45.22</v>
      </c>
    </row>
    <row r="33" spans="1:6">
      <c r="A33" t="s">
        <v>406</v>
      </c>
      <c r="B33" t="s">
        <v>407</v>
      </c>
      <c r="C33" t="s">
        <v>408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409</v>
      </c>
      <c r="B34" t="s">
        <v>410</v>
      </c>
      <c r="C34" t="s">
        <v>411</v>
      </c>
      <c r="D34" s="2">
        <v>31.5</v>
      </c>
      <c r="E34">
        <v>3</v>
      </c>
      <c r="F34" s="3">
        <f t="shared" si="1"/>
        <v>94.5</v>
      </c>
    </row>
    <row r="35" spans="1:6">
      <c r="A35" t="s">
        <v>412</v>
      </c>
      <c r="B35" t="s">
        <v>413</v>
      </c>
      <c r="C35" t="s">
        <v>367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414</v>
      </c>
      <c r="B36" t="s">
        <v>415</v>
      </c>
      <c r="C36" t="s">
        <v>416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417</v>
      </c>
      <c r="B37" t="s">
        <v>418</v>
      </c>
      <c r="C37" t="s">
        <v>419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420</v>
      </c>
      <c r="B38" t="s">
        <v>421</v>
      </c>
      <c r="C38" t="s">
        <v>422</v>
      </c>
      <c r="D38" s="2">
        <v>14</v>
      </c>
      <c r="E38">
        <v>6</v>
      </c>
      <c r="F38" s="3">
        <f t="shared" si="1"/>
        <v>84</v>
      </c>
    </row>
    <row r="39" spans="1:6">
      <c r="A39" t="s">
        <v>423</v>
      </c>
      <c r="B39" t="s">
        <v>424</v>
      </c>
      <c r="C39" t="s">
        <v>425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426</v>
      </c>
      <c r="B40" t="s">
        <v>427</v>
      </c>
      <c r="C40" t="s">
        <v>428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 ht="15.75">
      <c r="A47" s="5" t="s">
        <v>63</v>
      </c>
      <c r="C47" s="5"/>
      <c r="D47" s="2"/>
    </row>
    <row r="48" spans="1:6">
      <c r="D48" s="2"/>
    </row>
    <row r="49" spans="1:6">
      <c r="A49" t="s">
        <v>356</v>
      </c>
      <c r="B49" t="s">
        <v>429</v>
      </c>
      <c r="C49" t="s">
        <v>358</v>
      </c>
      <c r="D49" s="2">
        <v>19.97</v>
      </c>
      <c r="E49">
        <v>5</v>
      </c>
      <c r="F49" s="3">
        <f>D49*E49</f>
        <v>99.85</v>
      </c>
    </row>
    <row r="50" spans="1:6">
      <c r="A50" t="s">
        <v>430</v>
      </c>
      <c r="B50" t="s">
        <v>431</v>
      </c>
      <c r="C50" t="s">
        <v>432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433</v>
      </c>
      <c r="B51" t="s">
        <v>434</v>
      </c>
      <c r="C51" t="s">
        <v>367</v>
      </c>
      <c r="D51" s="2">
        <v>21</v>
      </c>
      <c r="E51">
        <v>9</v>
      </c>
      <c r="F51" s="3">
        <f t="shared" si="2"/>
        <v>189</v>
      </c>
    </row>
    <row r="52" spans="1:6">
      <c r="A52" t="s">
        <v>435</v>
      </c>
      <c r="B52" t="s">
        <v>436</v>
      </c>
      <c r="C52" t="s">
        <v>437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439</v>
      </c>
      <c r="B53" t="s">
        <v>438</v>
      </c>
      <c r="C53" t="s">
        <v>402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440</v>
      </c>
      <c r="B54" t="s">
        <v>441</v>
      </c>
      <c r="C54" t="s">
        <v>379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442</v>
      </c>
      <c r="B55" t="s">
        <v>443</v>
      </c>
      <c r="C55" t="s">
        <v>444</v>
      </c>
      <c r="D55" s="2">
        <v>9</v>
      </c>
      <c r="E55">
        <v>7</v>
      </c>
      <c r="F55" s="3">
        <f t="shared" si="2"/>
        <v>63</v>
      </c>
    </row>
    <row r="56" spans="1:6">
      <c r="A56" t="s">
        <v>445</v>
      </c>
      <c r="B56" t="s">
        <v>446</v>
      </c>
      <c r="C56" t="s">
        <v>447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448</v>
      </c>
      <c r="B57" t="s">
        <v>449</v>
      </c>
      <c r="C57" t="s">
        <v>450</v>
      </c>
      <c r="D57" s="2">
        <v>8.25</v>
      </c>
      <c r="E57">
        <v>12</v>
      </c>
      <c r="F57" s="3">
        <f t="shared" si="2"/>
        <v>99</v>
      </c>
    </row>
    <row r="58" spans="1:6">
      <c r="A58" t="s">
        <v>451</v>
      </c>
      <c r="B58" t="s">
        <v>452</v>
      </c>
      <c r="C58" t="s">
        <v>386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453</v>
      </c>
      <c r="B59" t="s">
        <v>454</v>
      </c>
      <c r="C59" t="s">
        <v>367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455</v>
      </c>
      <c r="B60" t="s">
        <v>456</v>
      </c>
      <c r="C60" t="s">
        <v>379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457</v>
      </c>
      <c r="B61" t="s">
        <v>458</v>
      </c>
      <c r="C61" t="s">
        <v>459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460</v>
      </c>
      <c r="B62" t="s">
        <v>461</v>
      </c>
      <c r="C62" t="s">
        <v>361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462</v>
      </c>
      <c r="B63" t="s">
        <v>463</v>
      </c>
      <c r="C63" t="s">
        <v>464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" t="s">
        <v>30</v>
      </c>
      <c r="F66" s="1" t="s">
        <v>31</v>
      </c>
    </row>
    <row r="67" spans="1:6">
      <c r="D67" s="2"/>
    </row>
    <row r="68" spans="1:6">
      <c r="D68" s="2"/>
      <c r="E68" s="1">
        <f>SUM(E49:E63)</f>
        <v>125</v>
      </c>
      <c r="F68" s="6">
        <f>SUM(F49:F63)</f>
        <v>2595.8300000000004</v>
      </c>
    </row>
    <row r="69" spans="1:6">
      <c r="D69" s="2"/>
    </row>
    <row r="70" spans="1:6" ht="15.75">
      <c r="A70" s="5" t="s">
        <v>84</v>
      </c>
      <c r="C70" s="5"/>
      <c r="D70" s="2"/>
    </row>
    <row r="71" spans="1:6">
      <c r="D71" s="2"/>
    </row>
    <row r="72" spans="1:6">
      <c r="A72" t="s">
        <v>465</v>
      </c>
      <c r="B72" t="s">
        <v>466</v>
      </c>
      <c r="C72" t="s">
        <v>467</v>
      </c>
      <c r="D72" s="2">
        <v>9.49</v>
      </c>
      <c r="E72">
        <v>11</v>
      </c>
      <c r="F72" s="3">
        <f>D72*E72</f>
        <v>104.39</v>
      </c>
    </row>
    <row r="73" spans="1:6">
      <c r="A73" t="s">
        <v>468</v>
      </c>
      <c r="B73" t="s">
        <v>469</v>
      </c>
      <c r="C73" t="s">
        <v>470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471</v>
      </c>
      <c r="B74" t="s">
        <v>472</v>
      </c>
      <c r="C74" t="s">
        <v>367</v>
      </c>
      <c r="D74" s="2">
        <v>45.5</v>
      </c>
      <c r="E74">
        <v>10</v>
      </c>
      <c r="F74" s="3">
        <f t="shared" si="3"/>
        <v>455</v>
      </c>
    </row>
    <row r="75" spans="1:6">
      <c r="A75" t="s">
        <v>473</v>
      </c>
      <c r="B75" t="s">
        <v>474</v>
      </c>
      <c r="C75" t="s">
        <v>475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476</v>
      </c>
      <c r="B76" t="s">
        <v>477</v>
      </c>
      <c r="C76" t="s">
        <v>478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479</v>
      </c>
      <c r="B77" t="s">
        <v>480</v>
      </c>
      <c r="C77" t="s">
        <v>481</v>
      </c>
      <c r="D77" s="2">
        <v>40</v>
      </c>
      <c r="E77">
        <v>2</v>
      </c>
      <c r="F77" s="3">
        <f t="shared" si="3"/>
        <v>80</v>
      </c>
    </row>
    <row r="78" spans="1:6">
      <c r="A78" t="s">
        <v>482</v>
      </c>
      <c r="B78" t="s">
        <v>483</v>
      </c>
      <c r="C78" t="s">
        <v>411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484</v>
      </c>
      <c r="B79" t="s">
        <v>485</v>
      </c>
      <c r="C79" t="s">
        <v>486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487</v>
      </c>
      <c r="B80" t="s">
        <v>488</v>
      </c>
      <c r="C80" t="s">
        <v>379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489</v>
      </c>
      <c r="B81" t="s">
        <v>490</v>
      </c>
      <c r="C81" t="s">
        <v>373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491</v>
      </c>
      <c r="B82" t="s">
        <v>492</v>
      </c>
      <c r="C82" t="s">
        <v>367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493</v>
      </c>
      <c r="B83" t="s">
        <v>494</v>
      </c>
      <c r="C83" t="s">
        <v>437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495</v>
      </c>
      <c r="B84" t="s">
        <v>496</v>
      </c>
      <c r="C84" t="s">
        <v>497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498</v>
      </c>
      <c r="B85" t="s">
        <v>499</v>
      </c>
      <c r="C85" t="s">
        <v>386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" t="s">
        <v>30</v>
      </c>
      <c r="F88" s="1" t="s">
        <v>31</v>
      </c>
    </row>
    <row r="89" spans="1:6">
      <c r="D89" s="2"/>
    </row>
    <row r="90" spans="1:6">
      <c r="D90" s="2"/>
      <c r="E90" s="1">
        <f>SUM(E72:E85)</f>
        <v>126</v>
      </c>
      <c r="F90" s="6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ClosetDirect</vt:lpstr>
      <vt:lpstr>Electric</vt:lpstr>
      <vt:lpstr>Lumber</vt:lpstr>
      <vt:lpstr>Lighting</vt:lpstr>
      <vt:lpstr>Books</vt:lpstr>
      <vt:lpstr>Author</vt:lpstr>
      <vt:lpstr>BookTitle</vt:lpstr>
      <vt:lpstr>Books!ProductID</vt:lpstr>
      <vt:lpstr>Quantity_Order1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2008-05-21T17:00:17Z</dcterms:modified>
</cp:coreProperties>
</file>