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calcPr calcId="125725"/>
</workbook>
</file>

<file path=xl/calcChain.xml><?xml version="1.0" encoding="utf-8"?>
<calcChain xmlns="http://schemas.openxmlformats.org/spreadsheetml/2006/main">
  <c r="F19" i="5"/>
  <c r="F18"/>
  <c r="F17"/>
  <c r="F16"/>
  <c r="F15"/>
  <c r="F14"/>
  <c r="F13"/>
  <c r="F12"/>
  <c r="F11"/>
  <c r="F10"/>
  <c r="F9"/>
  <c r="F8"/>
  <c r="F7"/>
  <c r="F6"/>
  <c r="F73"/>
  <c r="F74"/>
  <c r="F75"/>
  <c r="F76"/>
  <c r="F77"/>
  <c r="F78"/>
  <c r="F79"/>
  <c r="F80"/>
  <c r="F81"/>
  <c r="F82"/>
  <c r="F83"/>
  <c r="F84"/>
  <c r="F85"/>
  <c r="F86"/>
  <c r="F91"/>
  <c r="E91"/>
  <c r="F50"/>
  <c r="F51"/>
  <c r="F52"/>
  <c r="F53"/>
  <c r="F54"/>
  <c r="F55"/>
  <c r="F56"/>
  <c r="F57"/>
  <c r="F58"/>
  <c r="F59"/>
  <c r="F60"/>
  <c r="F61"/>
  <c r="E45"/>
  <c r="F62"/>
  <c r="E69"/>
  <c r="F63"/>
  <c r="F64"/>
  <c r="F69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E69" i="2"/>
  <c r="E71"/>
  <c r="E74"/>
  <c r="D82"/>
  <c r="E70"/>
  <c r="E72"/>
  <c r="E73"/>
  <c r="E75"/>
  <c r="E76"/>
  <c r="E77"/>
  <c r="E68"/>
  <c r="E82"/>
  <c r="E56"/>
  <c r="E53"/>
  <c r="D63"/>
  <c r="E50"/>
  <c r="E51"/>
  <c r="E52"/>
  <c r="E54"/>
  <c r="E55"/>
  <c r="E57"/>
  <c r="E58"/>
  <c r="E49"/>
  <c r="E63"/>
  <c r="E28"/>
  <c r="E29"/>
  <c r="E30"/>
  <c r="E31"/>
  <c r="E32"/>
  <c r="E33"/>
  <c r="E34"/>
  <c r="E35"/>
  <c r="E36"/>
  <c r="E37"/>
  <c r="E38"/>
  <c r="E39"/>
  <c r="E44"/>
  <c r="D44"/>
  <c r="E18"/>
  <c r="E17"/>
  <c r="E6"/>
  <c r="E7"/>
  <c r="E8"/>
  <c r="E9"/>
  <c r="E10"/>
  <c r="E11"/>
  <c r="E12"/>
  <c r="E13"/>
  <c r="E14"/>
  <c r="E15"/>
  <c r="E16"/>
  <c r="E19"/>
  <c r="E24"/>
  <c r="D24"/>
  <c r="E69" i="1"/>
  <c r="E74"/>
  <c r="E75"/>
  <c r="E77"/>
  <c r="E70"/>
  <c r="E80"/>
  <c r="D86"/>
  <c r="E71"/>
  <c r="E72"/>
  <c r="E86" s="1"/>
  <c r="E73"/>
  <c r="E76"/>
  <c r="E78"/>
  <c r="E79"/>
  <c r="E81"/>
  <c r="D66"/>
  <c r="E49"/>
  <c r="E50"/>
  <c r="E51"/>
  <c r="E52"/>
  <c r="E53"/>
  <c r="E54"/>
  <c r="E55"/>
  <c r="E56"/>
  <c r="E57"/>
  <c r="E58"/>
  <c r="E59"/>
  <c r="E60"/>
  <c r="E61"/>
  <c r="E48"/>
  <c r="E66"/>
  <c r="D45"/>
  <c r="E27"/>
  <c r="E28"/>
  <c r="E29"/>
  <c r="E30"/>
  <c r="E31"/>
  <c r="E32"/>
  <c r="E33"/>
  <c r="E34"/>
  <c r="E35"/>
  <c r="E36"/>
  <c r="E37"/>
  <c r="E38"/>
  <c r="E39"/>
  <c r="E40"/>
  <c r="E26"/>
  <c r="E45"/>
  <c r="D22"/>
  <c r="E10"/>
  <c r="E14"/>
  <c r="E6"/>
  <c r="E7"/>
  <c r="E8"/>
  <c r="E9"/>
  <c r="E11"/>
  <c r="E13"/>
  <c r="E15"/>
  <c r="E12"/>
  <c r="E16"/>
  <c r="E22" s="1"/>
  <c r="E17"/>
</calcChain>
</file>

<file path=xl/sharedStrings.xml><?xml version="1.0" encoding="utf-8"?>
<sst xmlns="http://schemas.openxmlformats.org/spreadsheetml/2006/main" count="642" uniqueCount="502">
  <si>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</si>
  <si>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</si>
  <si>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</si>
  <si>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</si>
  <si>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</si>
  <si>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</si>
  <si>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</si>
  <si>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</si>
  <si>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</si>
  <si>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</si>
  <si>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</si>
  <si>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</si>
  <si>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</si>
  <si>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</si>
  <si>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</si>
  <si>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</si>
  <si>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</si>
  <si>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</si>
  <si>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</si>
  <si>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</si>
  <si>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</si>
  <si>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</si>
  <si>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</si>
  <si>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</si>
  <si>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</si>
  <si>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</si>
  <si>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</si>
  <si>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</si>
  <si>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</si>
  <si>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</si>
  <si>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</si>
  <si>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</si>
  <si>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</si>
  <si>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</si>
  <si>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</si>
  <si>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</si>
  <si>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</si>
  <si>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</si>
  <si>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</si>
  <si>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</si>
  <si>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</si>
  <si>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</si>
  <si>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</si>
  <si>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</si>
  <si>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</si>
  <si>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</si>
  <si>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</si>
  <si>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</si>
  <si>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</si>
  <si>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</si>
  <si>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</si>
  <si>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</si>
  <si>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</si>
  <si>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</si>
  <si>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</si>
  <si>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</si>
  <si>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</si>
  <si>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</si>
  <si>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</si>
  <si>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</si>
  <si>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</si>
  <si>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</si>
  <si>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</si>
  <si>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</si>
  <si>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</si>
  <si>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</si>
  <si>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</si>
  <si>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</si>
  <si>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</si>
  <si>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</si>
  <si>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</si>
  <si>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</si>
  <si>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</si>
  <si>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</si>
  <si>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</si>
  <si>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</si>
  <si>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</si>
  <si>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</si>
  <si>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</si>
  <si>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</si>
  <si>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</si>
  <si>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</si>
  <si>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</si>
  <si>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</si>
  <si>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</si>
  <si>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</si>
  <si>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</si>
  <si>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</si>
  <si>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</si>
  <si>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</si>
  <si>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</si>
  <si>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</si>
  <si>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</si>
  <si>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</si>
  <si>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</si>
  <si>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</si>
  <si>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</si>
  <si>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</si>
  <si>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</si>
  <si>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</si>
  <si>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</si>
  <si>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</si>
  <si>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</si>
  <si>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</si>
  <si>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</si>
  <si>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</si>
  <si>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</si>
  <si>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</si>
  <si>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</si>
  <si>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</si>
  <si>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</si>
  <si>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</si>
  <si>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</si>
  <si>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</si>
  <si>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</si>
  <si>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</si>
  <si>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</si>
  <si>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</si>
  <si>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</si>
  <si>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</si>
  <si>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</si>
  <si>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</si>
  <si>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</si>
  <si>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</si>
  <si>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</si>
  <si>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</si>
  <si>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</si>
  <si>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</si>
  <si>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</si>
  <si>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</si>
  <si>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</si>
  <si>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</si>
  <si>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</si>
  <si>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</si>
  <si>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</si>
  <si>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</si>
  <si>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</si>
  <si>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</si>
  <si>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</si>
  <si>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</si>
  <si>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</si>
  <si>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</si>
  <si>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</si>
  <si>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</si>
  <si>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</si>
  <si>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</si>
  <si>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</si>
  <si>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</si>
  <si>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</si>
  <si>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</si>
  <si>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</si>
  <si>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</si>
  <si>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</si>
  <si>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</si>
  <si>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</si>
  <si>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</si>
  <si>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</si>
  <si>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</si>
  <si>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</si>
  <si>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</si>
  <si>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</si>
  <si>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</si>
  <si>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</si>
  <si>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</si>
  <si>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</si>
  <si>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</si>
  <si>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</si>
  <si>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</si>
  <si>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</si>
  <si>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</si>
  <si>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</si>
  <si>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</si>
  <si>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</si>
  <si>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</si>
  <si>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</si>
  <si>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</si>
  <si>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</si>
  <si>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</si>
  <si>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</si>
  <si>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</si>
  <si>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</si>
  <si>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</si>
  <si>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</si>
  <si>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</si>
  <si>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</si>
  <si>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</si>
  <si>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</si>
  <si>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</si>
  <si>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</si>
  <si>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</si>
  <si>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</si>
  <si>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</si>
  <si>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</si>
  <si>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</si>
  <si>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</si>
  <si>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</si>
  <si>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</si>
  <si>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</si>
  <si>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</si>
  <si>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</si>
  <si>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</si>
  <si>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</si>
  <si>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</si>
  <si>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</si>
  <si>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</si>
  <si>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</si>
  <si>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</si>
  <si>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</si>
  <si>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</si>
  <si>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</si>
  <si>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</si>
  <si>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</si>
  <si>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</si>
  <si>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</si>
  <si>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</si>
  <si>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</si>
  <si>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</si>
  <si>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</si>
  <si>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</si>
  <si>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</si>
  <si>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</si>
  <si>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</si>
  <si>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</si>
  <si>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</si>
  <si>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</si>
  <si>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</si>
  <si>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</si>
  <si>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</si>
  <si>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</si>
  <si>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</si>
  <si>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</si>
  <si>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</si>
  <si>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</si>
  <si>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</si>
  <si>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</si>
  <si>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</si>
  <si>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</si>
  <si>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</si>
  <si>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</si>
  <si>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</si>
  <si>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</si>
  <si>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</si>
  <si>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</si>
  <si>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</si>
  <si>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</si>
  <si>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</si>
  <si>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</si>
  <si>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</si>
  <si>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</si>
  <si>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</si>
  <si>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</si>
  <si>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</si>
  <si>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</si>
  <si>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</si>
  <si>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</si>
  <si>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</si>
  <si>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</si>
  <si>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</si>
  <si>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</si>
  <si>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</si>
  <si>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</si>
  <si>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</si>
  <si>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</si>
  <si>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</si>
  <si>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</si>
  <si>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</si>
  <si>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</si>
  <si>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</si>
  <si>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</si>
  <si>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</si>
  <si>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</si>
  <si>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</si>
  <si>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</si>
  <si>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</si>
  <si>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</si>
  <si>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</si>
  <si>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</si>
  <si>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</si>
  <si>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</si>
  <si>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</si>
  <si>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</si>
  <si>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</si>
  <si>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</si>
  <si>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</si>
  <si>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</si>
  <si>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</si>
  <si>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</si>
  <si>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</si>
  <si>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</si>
  <si>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</si>
  <si>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</si>
  <si>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</si>
  <si>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</si>
  <si>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</si>
  <si>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</si>
  <si>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</si>
  <si>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</si>
  <si>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</si>
  <si>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</si>
  <si>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</si>
  <si>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</si>
  <si>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</si>
  <si>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</si>
  <si>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</si>
  <si>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</si>
  <si>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</si>
  <si>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</si>
  <si>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</si>
  <si>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</si>
  <si>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</si>
  <si>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</si>
  <si>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</si>
  <si>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</si>
  <si>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</si>
  <si>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</si>
  <si>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</si>
  <si>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</si>
  <si>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</si>
  <si>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</si>
  <si>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</si>
  <si>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</si>
  <si>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</si>
  <si>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</si>
  <si>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</si>
  <si>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</si>
  <si>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</si>
  <si>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</si>
  <si>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</si>
  <si>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</si>
  <si>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</si>
  <si>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</si>
  <si>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</si>
  <si>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</si>
  <si>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</si>
  <si>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</si>
  <si>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</si>
  <si>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</si>
  <si>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</si>
  <si>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</si>
  <si>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</si>
  <si>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</si>
  <si>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</si>
  <si>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</si>
  <si>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</si>
  <si>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</si>
  <si>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</si>
  <si>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</si>
  <si>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</si>
  <si>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</si>
  <si>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</si>
  <si>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</si>
  <si>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</si>
  <si>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LEDWICK</t>
  </si>
  <si>
    <t>BUR3248</t>
  </si>
  <si>
    <t>Decorating Garden Style</t>
  </si>
  <si>
    <t>BURLEY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</si>
  <si>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</si>
  <si>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</si>
  <si>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</si>
  <si>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</si>
  <si>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</si>
  <si>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</si>
  <si>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</si>
  <si>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</si>
  <si>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SURALSKI</t>
  </si>
  <si>
    <t>PEA2497</t>
  </si>
  <si>
    <t>Home Sense's Home Plan CDRom</t>
  </si>
  <si>
    <t>PEARL</t>
  </si>
  <si>
    <t>NIC2500</t>
  </si>
  <si>
    <t>Country Victorian Dream Homes</t>
  </si>
  <si>
    <t>NICKS</t>
  </si>
  <si>
    <t>TOD1896</t>
  </si>
  <si>
    <t>Show Me Deck Projects</t>
  </si>
  <si>
    <t>TYLER</t>
  </si>
  <si>
    <t>SHE1526</t>
  </si>
  <si>
    <t>Building in Your Backyard</t>
  </si>
  <si>
    <t>SHERWOOD</t>
  </si>
  <si>
    <t>CHI2497</t>
  </si>
  <si>
    <t>Wiring for the Beginner and Advanced</t>
  </si>
  <si>
    <t>TODD</t>
  </si>
  <si>
    <t>CHIP</t>
  </si>
  <si>
    <t>PED3500</t>
  </si>
  <si>
    <t>Landscaping in the West</t>
  </si>
  <si>
    <t>PEDERSEN</t>
  </si>
  <si>
    <t>KRA1299</t>
  </si>
  <si>
    <t>Show Me Pruning</t>
  </si>
  <si>
    <t>KRANBULE</t>
  </si>
  <si>
    <t>JOH0699</t>
  </si>
  <si>
    <t>Container Gardening</t>
  </si>
  <si>
    <t>JOHNSEN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</si>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</sst>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7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1"/>
  <sheetViews>
    <sheetView workbookViewId="0">
      <selection activeCell="A67" sqref="A6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</cols>
  <sheetData>
    <row r="1" spans="1:5" ht="15.75">
      <c r="A1" s="5" t="s">
        <v>0</v>
      </c>
    </row>
    <row r="3" spans="1:5">
      <c r="A3" s="4" t="s">
        <v>5</v>
      </c>
      <c r="B3" s="4" t="s">
        <v>4</v>
      </c>
      <c r="C3" s="4" t="s">
        <v>3</v>
      </c>
      <c r="D3" s="4" t="s">
        <v>2</v>
      </c>
      <c r="E3" s="4" t="s">
        <v>1</v>
      </c>
    </row>
    <row r="6" spans="1:5">
      <c r="A6" t="s">
        <v>6</v>
      </c>
      <c r="B6" t="s">
        <v>7</v>
      </c>
      <c r="C6" s="2">
        <v>4.99</v>
      </c>
      <c r="D6">
        <v>50</v>
      </c>
      <c r="E6" s="3">
        <f>C6*D6</f>
        <v>249.5</v>
      </c>
    </row>
    <row r="7" spans="1:5">
      <c r="A7" t="s">
        <v>8</v>
      </c>
      <c r="B7" t="s">
        <v>9</v>
      </c>
      <c r="C7" s="2">
        <v>9.99</v>
      </c>
      <c r="D7">
        <v>50</v>
      </c>
      <c r="E7" s="3">
        <f t="shared" ref="E7:E17" si="0">C7*D7</f>
        <v>499.5</v>
      </c>
    </row>
    <row r="8" spans="1:5">
      <c r="A8" t="s">
        <v>10</v>
      </c>
      <c r="B8" t="s">
        <v>11</v>
      </c>
      <c r="C8" s="2">
        <v>9.9499999999999993</v>
      </c>
      <c r="D8">
        <v>75</v>
      </c>
      <c r="E8" s="3">
        <f t="shared" si="0"/>
        <v>746.25</v>
      </c>
    </row>
    <row r="9" spans="1:5">
      <c r="A9" t="s">
        <v>12</v>
      </c>
      <c r="B9" t="s">
        <v>13</v>
      </c>
      <c r="C9" s="2">
        <v>29.88</v>
      </c>
      <c r="D9">
        <v>30</v>
      </c>
      <c r="E9" s="3">
        <f t="shared" si="0"/>
        <v>896.4</v>
      </c>
    </row>
    <row r="10" spans="1:5">
      <c r="A10" t="s">
        <v>14</v>
      </c>
      <c r="B10" t="s">
        <v>15</v>
      </c>
      <c r="C10" s="2">
        <v>53</v>
      </c>
      <c r="D10">
        <v>25</v>
      </c>
      <c r="E10" s="3">
        <f t="shared" si="0"/>
        <v>1325</v>
      </c>
    </row>
    <row r="11" spans="1:5">
      <c r="A11" t="s">
        <v>16</v>
      </c>
      <c r="B11" t="s">
        <v>17</v>
      </c>
      <c r="C11" s="2">
        <v>5.94</v>
      </c>
      <c r="D11">
        <v>60</v>
      </c>
      <c r="E11" s="3">
        <f t="shared" si="0"/>
        <v>356.40000000000003</v>
      </c>
    </row>
    <row r="12" spans="1:5">
      <c r="A12" t="s">
        <v>18</v>
      </c>
      <c r="B12" t="s">
        <v>19</v>
      </c>
      <c r="C12" s="2">
        <v>18.489999999999998</v>
      </c>
      <c r="D12">
        <v>15</v>
      </c>
      <c r="E12" s="3">
        <f t="shared" si="0"/>
        <v>277.34999999999997</v>
      </c>
    </row>
    <row r="13" spans="1:5">
      <c r="A13" t="s">
        <v>20</v>
      </c>
      <c r="B13" t="s">
        <v>21</v>
      </c>
      <c r="C13" s="2">
        <v>0.97</v>
      </c>
      <c r="D13">
        <v>25</v>
      </c>
      <c r="E13" s="3">
        <f t="shared" si="0"/>
        <v>24.25</v>
      </c>
    </row>
    <row r="14" spans="1:5">
      <c r="A14" t="s">
        <v>22</v>
      </c>
      <c r="B14" t="s">
        <v>23</v>
      </c>
      <c r="C14" s="2">
        <v>3.97</v>
      </c>
      <c r="D14">
        <v>25</v>
      </c>
      <c r="E14" s="3">
        <f t="shared" si="0"/>
        <v>99.25</v>
      </c>
    </row>
    <row r="15" spans="1:5">
      <c r="A15" t="s">
        <v>24</v>
      </c>
      <c r="B15" t="s">
        <v>25</v>
      </c>
      <c r="C15" s="2">
        <v>9.9499999999999993</v>
      </c>
      <c r="D15">
        <v>20</v>
      </c>
      <c r="E15" s="3">
        <f t="shared" si="0"/>
        <v>199</v>
      </c>
    </row>
    <row r="16" spans="1:5">
      <c r="A16" t="s">
        <v>26</v>
      </c>
      <c r="B16" t="s">
        <v>27</v>
      </c>
      <c r="C16" s="2">
        <v>9.9499999999999993</v>
      </c>
      <c r="D16">
        <v>35</v>
      </c>
      <c r="E16" s="3">
        <f t="shared" si="0"/>
        <v>348.25</v>
      </c>
    </row>
    <row r="17" spans="1:5">
      <c r="A17" t="s">
        <v>28</v>
      </c>
      <c r="B17" t="s">
        <v>29</v>
      </c>
      <c r="C17" s="2">
        <v>5.99</v>
      </c>
      <c r="D17">
        <v>40</v>
      </c>
      <c r="E17" s="3">
        <f t="shared" si="0"/>
        <v>239.60000000000002</v>
      </c>
    </row>
    <row r="18" spans="1:5">
      <c r="C18" s="2"/>
    </row>
    <row r="19" spans="1:5">
      <c r="C19" s="2"/>
    </row>
    <row r="20" spans="1:5">
      <c r="C20" s="2"/>
      <c r="D20" s="1" t="s">
        <v>30</v>
      </c>
      <c r="E20" s="1" t="s">
        <v>31</v>
      </c>
    </row>
    <row r="21" spans="1:5">
      <c r="C21" s="2"/>
    </row>
    <row r="22" spans="1:5">
      <c r="D22" s="1">
        <f>SUM(D6:D17)</f>
        <v>450</v>
      </c>
      <c r="E22" s="6">
        <f>SUM(E6:E17)</f>
        <v>5260.7500000000009</v>
      </c>
    </row>
    <row r="23" spans="1:5">
      <c r="C23" s="2"/>
    </row>
    <row r="24" spans="1:5" ht="15.75">
      <c r="A24" s="5" t="s">
        <v>32</v>
      </c>
      <c r="C24" s="2"/>
    </row>
    <row r="25" spans="1:5">
      <c r="C25" s="2"/>
    </row>
    <row r="26" spans="1:5">
      <c r="A26" t="s">
        <v>33</v>
      </c>
      <c r="B26" t="s">
        <v>34</v>
      </c>
      <c r="C26" s="2">
        <v>2</v>
      </c>
      <c r="D26">
        <v>40</v>
      </c>
      <c r="E26" s="3">
        <f>C26*D26</f>
        <v>80</v>
      </c>
    </row>
    <row r="27" spans="1:5">
      <c r="A27" t="s">
        <v>35</v>
      </c>
      <c r="B27" t="s">
        <v>36</v>
      </c>
      <c r="C27" s="2">
        <v>5.97</v>
      </c>
      <c r="D27">
        <v>15</v>
      </c>
      <c r="E27" s="3">
        <f t="shared" ref="E27:E40" si="1">C27*D27</f>
        <v>89.55</v>
      </c>
    </row>
    <row r="28" spans="1:5">
      <c r="A28" t="s">
        <v>37</v>
      </c>
      <c r="B28" t="s">
        <v>38</v>
      </c>
      <c r="C28" s="2">
        <v>11.52</v>
      </c>
      <c r="D28">
        <v>20</v>
      </c>
      <c r="E28" s="3">
        <f t="shared" si="1"/>
        <v>230.39999999999998</v>
      </c>
    </row>
    <row r="29" spans="1:5">
      <c r="A29" t="s">
        <v>39</v>
      </c>
      <c r="B29" t="s">
        <v>40</v>
      </c>
      <c r="C29" s="2">
        <v>9.99</v>
      </c>
      <c r="D29">
        <v>35</v>
      </c>
      <c r="E29" s="3">
        <f t="shared" si="1"/>
        <v>349.65000000000003</v>
      </c>
    </row>
    <row r="30" spans="1:5">
      <c r="A30" t="s">
        <v>41</v>
      </c>
      <c r="B30" t="s">
        <v>42</v>
      </c>
      <c r="C30" s="2">
        <v>19.989999999999998</v>
      </c>
      <c r="D30">
        <v>35</v>
      </c>
      <c r="E30" s="3">
        <f t="shared" si="1"/>
        <v>699.65</v>
      </c>
    </row>
    <row r="31" spans="1:5">
      <c r="A31" t="s">
        <v>43</v>
      </c>
      <c r="B31" t="s">
        <v>44</v>
      </c>
      <c r="C31" s="2">
        <v>14.99</v>
      </c>
      <c r="D31">
        <v>35</v>
      </c>
      <c r="E31" s="3">
        <f t="shared" si="1"/>
        <v>524.65</v>
      </c>
    </row>
    <row r="32" spans="1:5">
      <c r="A32" t="s">
        <v>45</v>
      </c>
      <c r="B32" t="s">
        <v>46</v>
      </c>
      <c r="C32" s="2">
        <v>19.989999999999998</v>
      </c>
      <c r="D32">
        <v>35</v>
      </c>
      <c r="E32" s="3">
        <f t="shared" si="1"/>
        <v>699.65</v>
      </c>
    </row>
    <row r="33" spans="1:5">
      <c r="A33" t="s">
        <v>47</v>
      </c>
      <c r="B33" t="s">
        <v>48</v>
      </c>
      <c r="C33" s="2">
        <v>29.88</v>
      </c>
      <c r="D33">
        <v>10</v>
      </c>
      <c r="E33" s="3">
        <f t="shared" si="1"/>
        <v>298.8</v>
      </c>
    </row>
    <row r="34" spans="1:5">
      <c r="A34" t="s">
        <v>49</v>
      </c>
      <c r="B34" t="s">
        <v>50</v>
      </c>
      <c r="C34" s="2">
        <v>29.88</v>
      </c>
      <c r="D34">
        <v>18</v>
      </c>
      <c r="E34" s="3">
        <f t="shared" si="1"/>
        <v>537.84</v>
      </c>
    </row>
    <row r="35" spans="1:5">
      <c r="A35" t="s">
        <v>51</v>
      </c>
      <c r="B35" t="s">
        <v>52</v>
      </c>
      <c r="C35" s="2">
        <v>49.77</v>
      </c>
      <c r="D35">
        <v>5</v>
      </c>
      <c r="E35" s="3">
        <f t="shared" si="1"/>
        <v>248.85000000000002</v>
      </c>
    </row>
    <row r="36" spans="1:5">
      <c r="A36" t="s">
        <v>53</v>
      </c>
      <c r="B36" t="s">
        <v>54</v>
      </c>
      <c r="C36" s="2">
        <v>39.99</v>
      </c>
      <c r="D36">
        <v>2</v>
      </c>
      <c r="E36" s="3">
        <f t="shared" si="1"/>
        <v>79.98</v>
      </c>
    </row>
    <row r="37" spans="1:5">
      <c r="A37" t="s">
        <v>55</v>
      </c>
      <c r="B37" t="s">
        <v>56</v>
      </c>
      <c r="C37" s="2">
        <v>19.97</v>
      </c>
      <c r="D37">
        <v>25</v>
      </c>
      <c r="E37" s="3">
        <f t="shared" si="1"/>
        <v>499.25</v>
      </c>
    </row>
    <row r="38" spans="1:5">
      <c r="A38" t="s">
        <v>57</v>
      </c>
      <c r="B38" t="s">
        <v>58</v>
      </c>
      <c r="C38" s="2">
        <v>39</v>
      </c>
      <c r="D38">
        <v>30</v>
      </c>
      <c r="E38" s="3">
        <f t="shared" si="1"/>
        <v>1170</v>
      </c>
    </row>
    <row r="39" spans="1:5">
      <c r="A39" t="s">
        <v>59</v>
      </c>
      <c r="B39" t="s">
        <v>60</v>
      </c>
      <c r="C39" s="2">
        <v>7.5</v>
      </c>
      <c r="D39">
        <v>44</v>
      </c>
      <c r="E39" s="3">
        <f t="shared" si="1"/>
        <v>330</v>
      </c>
    </row>
    <row r="40" spans="1:5">
      <c r="A40" t="s">
        <v>61</v>
      </c>
      <c r="B40" t="s">
        <v>62</v>
      </c>
      <c r="C40" s="2">
        <v>31</v>
      </c>
      <c r="D40">
        <v>15</v>
      </c>
      <c r="E40" s="3">
        <f t="shared" si="1"/>
        <v>465</v>
      </c>
    </row>
    <row r="43" spans="1:5">
      <c r="D43" s="1" t="s">
        <v>30</v>
      </c>
      <c r="E43" s="1" t="s">
        <v>31</v>
      </c>
    </row>
    <row r="45" spans="1:5">
      <c r="D45" s="1">
        <f>SUM(D26:D40)</f>
        <v>364</v>
      </c>
      <c r="E45" s="6">
        <f>SUM(E26:E40)</f>
        <v>6303.27</v>
      </c>
    </row>
    <row r="46" spans="1:5" ht="15.75">
      <c r="A46" s="5" t="s">
        <v>63</v>
      </c>
    </row>
    <row r="48" spans="1:5">
      <c r="A48" t="s">
        <v>20</v>
      </c>
      <c r="B48" t="s">
        <v>23</v>
      </c>
      <c r="C48" s="2">
        <v>0.77</v>
      </c>
      <c r="D48">
        <v>100</v>
      </c>
      <c r="E48" s="2">
        <f>C48*D48</f>
        <v>77</v>
      </c>
    </row>
    <row r="49" spans="1:5">
      <c r="A49" t="s">
        <v>64</v>
      </c>
      <c r="B49" t="s">
        <v>65</v>
      </c>
      <c r="C49" s="2">
        <v>18.489999999999998</v>
      </c>
      <c r="D49">
        <v>6</v>
      </c>
      <c r="E49" s="2">
        <f t="shared" ref="E49:E61" si="2">C49*D49</f>
        <v>110.94</v>
      </c>
    </row>
    <row r="50" spans="1:5">
      <c r="A50" t="s">
        <v>35</v>
      </c>
      <c r="B50" t="s">
        <v>66</v>
      </c>
      <c r="C50" s="2">
        <v>5.97</v>
      </c>
      <c r="D50">
        <v>33</v>
      </c>
      <c r="E50" s="2">
        <f t="shared" si="2"/>
        <v>197.01</v>
      </c>
    </row>
    <row r="51" spans="1:5">
      <c r="A51" t="s">
        <v>67</v>
      </c>
      <c r="B51" t="s">
        <v>94</v>
      </c>
      <c r="C51" s="2">
        <v>14.56</v>
      </c>
      <c r="D51">
        <v>12</v>
      </c>
      <c r="E51" s="2">
        <f t="shared" si="2"/>
        <v>174.72</v>
      </c>
    </row>
    <row r="52" spans="1:5">
      <c r="A52" t="s">
        <v>69</v>
      </c>
      <c r="B52" t="s">
        <v>68</v>
      </c>
      <c r="C52" s="2">
        <v>14.99</v>
      </c>
      <c r="D52">
        <v>20</v>
      </c>
      <c r="E52" s="2">
        <f t="shared" si="2"/>
        <v>299.8</v>
      </c>
    </row>
    <row r="53" spans="1:5">
      <c r="A53" t="s">
        <v>45</v>
      </c>
      <c r="B53" t="s">
        <v>70</v>
      </c>
      <c r="C53" s="2">
        <v>19.989999999999998</v>
      </c>
      <c r="D53">
        <v>25</v>
      </c>
      <c r="E53" s="2">
        <f t="shared" si="2"/>
        <v>499.74999999999994</v>
      </c>
    </row>
    <row r="54" spans="1:5">
      <c r="A54" t="s">
        <v>71</v>
      </c>
      <c r="B54" t="s">
        <v>72</v>
      </c>
      <c r="C54" s="2">
        <v>16.989999999999998</v>
      </c>
      <c r="D54">
        <v>10</v>
      </c>
      <c r="E54" s="2">
        <f t="shared" si="2"/>
        <v>169.89999999999998</v>
      </c>
    </row>
    <row r="55" spans="1:5">
      <c r="A55" t="s">
        <v>73</v>
      </c>
      <c r="B55" t="s">
        <v>74</v>
      </c>
      <c r="C55" s="2">
        <v>48.88</v>
      </c>
      <c r="D55">
        <v>15</v>
      </c>
      <c r="E55" s="2">
        <f t="shared" si="2"/>
        <v>733.2</v>
      </c>
    </row>
    <row r="56" spans="1:5">
      <c r="A56" t="s">
        <v>10</v>
      </c>
      <c r="B56" t="s">
        <v>11</v>
      </c>
      <c r="C56" s="2">
        <v>9.9499999999999993</v>
      </c>
      <c r="D56">
        <v>50</v>
      </c>
      <c r="E56" s="2">
        <f t="shared" si="2"/>
        <v>497.49999999999994</v>
      </c>
    </row>
    <row r="57" spans="1:5">
      <c r="A57" t="s">
        <v>75</v>
      </c>
      <c r="B57" t="s">
        <v>76</v>
      </c>
      <c r="C57" s="2">
        <v>4.99</v>
      </c>
      <c r="D57">
        <v>75</v>
      </c>
      <c r="E57" s="2">
        <f t="shared" si="2"/>
        <v>374.25</v>
      </c>
    </row>
    <row r="58" spans="1:5">
      <c r="A58" t="s">
        <v>77</v>
      </c>
      <c r="B58" t="s">
        <v>78</v>
      </c>
      <c r="C58" s="2">
        <v>12.86</v>
      </c>
      <c r="D58">
        <v>1</v>
      </c>
      <c r="E58" s="2">
        <f t="shared" si="2"/>
        <v>12.86</v>
      </c>
    </row>
    <row r="59" spans="1:5">
      <c r="A59" t="s">
        <v>79</v>
      </c>
      <c r="B59" t="s">
        <v>89</v>
      </c>
      <c r="C59" s="2">
        <v>48.99</v>
      </c>
      <c r="D59">
        <v>75</v>
      </c>
      <c r="E59" s="2">
        <f t="shared" si="2"/>
        <v>3674.25</v>
      </c>
    </row>
    <row r="60" spans="1:5">
      <c r="A60" t="s">
        <v>80</v>
      </c>
      <c r="B60" t="s">
        <v>81</v>
      </c>
      <c r="C60" s="2">
        <v>79.989999999999995</v>
      </c>
      <c r="D60">
        <v>3</v>
      </c>
      <c r="E60" s="2">
        <f t="shared" si="2"/>
        <v>239.96999999999997</v>
      </c>
    </row>
    <row r="61" spans="1:5">
      <c r="A61" t="s">
        <v>82</v>
      </c>
      <c r="B61" t="s">
        <v>83</v>
      </c>
      <c r="C61" s="2">
        <v>11.97</v>
      </c>
      <c r="D61">
        <v>30</v>
      </c>
      <c r="E61" s="2">
        <f t="shared" si="2"/>
        <v>359.1</v>
      </c>
    </row>
    <row r="64" spans="1:5">
      <c r="D64" s="1" t="s">
        <v>30</v>
      </c>
      <c r="E64" s="1" t="s">
        <v>31</v>
      </c>
    </row>
    <row r="66" spans="1:5">
      <c r="D66" s="1">
        <f>SUM(D48:D61)</f>
        <v>455</v>
      </c>
      <c r="E66" s="6">
        <f>SUM(E48:E61)</f>
        <v>7420.2500000000009</v>
      </c>
    </row>
    <row r="67" spans="1:5" ht="15">
      <c r="A67" s="7" t="s">
        <v>84</v>
      </c>
    </row>
    <row r="69" spans="1:5">
      <c r="A69" t="s">
        <v>85</v>
      </c>
      <c r="B69" t="s">
        <v>86</v>
      </c>
      <c r="C69" s="2">
        <v>69.88</v>
      </c>
      <c r="D69">
        <v>20</v>
      </c>
      <c r="E69" s="3">
        <f>C69*D69</f>
        <v>1397.6</v>
      </c>
    </row>
    <row r="70" spans="1:5">
      <c r="A70" t="s">
        <v>26</v>
      </c>
      <c r="B70" t="s">
        <v>27</v>
      </c>
      <c r="C70" s="2">
        <v>9.9499999999999993</v>
      </c>
      <c r="D70">
        <v>40</v>
      </c>
      <c r="E70" s="3">
        <f t="shared" ref="E70:E81" si="3">C70*D70</f>
        <v>398</v>
      </c>
    </row>
    <row r="71" spans="1:5">
      <c r="A71" t="s">
        <v>82</v>
      </c>
      <c r="B71" t="s">
        <v>83</v>
      </c>
      <c r="C71" s="2">
        <v>11.97</v>
      </c>
      <c r="D71">
        <v>30</v>
      </c>
      <c r="E71" s="3">
        <f t="shared" si="3"/>
        <v>359.1</v>
      </c>
    </row>
    <row r="72" spans="1:5">
      <c r="A72" t="s">
        <v>87</v>
      </c>
      <c r="B72" t="s">
        <v>88</v>
      </c>
      <c r="C72" s="2">
        <v>14.99</v>
      </c>
      <c r="D72">
        <v>50</v>
      </c>
      <c r="E72" s="3">
        <f t="shared" si="3"/>
        <v>749.5</v>
      </c>
    </row>
    <row r="73" spans="1:5">
      <c r="A73" t="s">
        <v>59</v>
      </c>
      <c r="B73" t="s">
        <v>60</v>
      </c>
      <c r="C73" s="2">
        <v>7.5</v>
      </c>
      <c r="D73">
        <v>25</v>
      </c>
      <c r="E73" s="3">
        <f t="shared" si="3"/>
        <v>187.5</v>
      </c>
    </row>
    <row r="74" spans="1:5">
      <c r="A74" t="s">
        <v>90</v>
      </c>
      <c r="B74" t="s">
        <v>91</v>
      </c>
      <c r="C74" s="2">
        <v>21.99</v>
      </c>
      <c r="D74">
        <v>20</v>
      </c>
      <c r="E74" s="3">
        <f t="shared" si="3"/>
        <v>439.79999999999995</v>
      </c>
    </row>
    <row r="75" spans="1:5">
      <c r="A75" t="s">
        <v>12</v>
      </c>
      <c r="B75" t="s">
        <v>13</v>
      </c>
      <c r="C75" s="2">
        <v>29.88</v>
      </c>
      <c r="D75">
        <v>15</v>
      </c>
      <c r="E75" s="3">
        <f t="shared" si="3"/>
        <v>448.2</v>
      </c>
    </row>
    <row r="76" spans="1:5">
      <c r="A76" t="s">
        <v>6</v>
      </c>
      <c r="B76" t="s">
        <v>7</v>
      </c>
      <c r="C76" s="2">
        <v>4.99</v>
      </c>
      <c r="D76">
        <v>50</v>
      </c>
      <c r="E76" s="3">
        <f t="shared" si="3"/>
        <v>249.5</v>
      </c>
    </row>
    <row r="77" spans="1:5">
      <c r="A77" t="s">
        <v>8</v>
      </c>
      <c r="B77" t="s">
        <v>9</v>
      </c>
      <c r="C77" s="2">
        <v>9.99</v>
      </c>
      <c r="D77">
        <v>35</v>
      </c>
      <c r="E77" s="3">
        <f t="shared" si="3"/>
        <v>349.65000000000003</v>
      </c>
    </row>
    <row r="78" spans="1:5">
      <c r="A78" t="s">
        <v>20</v>
      </c>
      <c r="B78" t="s">
        <v>21</v>
      </c>
      <c r="C78" s="2">
        <v>0.97</v>
      </c>
      <c r="D78">
        <v>100</v>
      </c>
      <c r="E78" s="3">
        <f t="shared" si="3"/>
        <v>97</v>
      </c>
    </row>
    <row r="79" spans="1:5">
      <c r="A79" t="s">
        <v>92</v>
      </c>
      <c r="B79" t="s">
        <v>93</v>
      </c>
      <c r="C79" s="2">
        <v>7.44</v>
      </c>
      <c r="D79">
        <v>10</v>
      </c>
      <c r="E79" s="3">
        <f t="shared" si="3"/>
        <v>74.400000000000006</v>
      </c>
    </row>
    <row r="80" spans="1:5">
      <c r="A80" t="s">
        <v>16</v>
      </c>
      <c r="B80" t="s">
        <v>17</v>
      </c>
      <c r="C80" s="2">
        <v>5.97</v>
      </c>
      <c r="D80">
        <v>40</v>
      </c>
      <c r="E80" s="3">
        <f t="shared" si="3"/>
        <v>238.79999999999998</v>
      </c>
    </row>
    <row r="81" spans="1:5">
      <c r="A81" t="s">
        <v>47</v>
      </c>
      <c r="B81" t="s">
        <v>48</v>
      </c>
      <c r="C81" s="2">
        <v>29.88</v>
      </c>
      <c r="D81">
        <v>20</v>
      </c>
      <c r="E81" s="3">
        <f t="shared" si="3"/>
        <v>597.6</v>
      </c>
    </row>
    <row r="82" spans="1:5">
      <c r="C82" s="2"/>
    </row>
    <row r="83" spans="1:5">
      <c r="C83" s="2"/>
    </row>
    <row r="84" spans="1:5">
      <c r="C84" s="2"/>
      <c r="D84" s="1" t="s">
        <v>30</v>
      </c>
      <c r="E84" s="1" t="s">
        <v>31</v>
      </c>
    </row>
    <row r="85" spans="1:5">
      <c r="C85" s="2"/>
    </row>
    <row r="86" spans="1:5">
      <c r="C86" s="2"/>
      <c r="D86" s="1">
        <f>SUM(D69:D81)</f>
        <v>455</v>
      </c>
      <c r="E86" s="6">
        <f>SUM(E69:E81)</f>
        <v>5586.65</v>
      </c>
    </row>
    <row r="87" spans="1:5">
      <c r="C87" s="2"/>
    </row>
    <row r="88" spans="1:5">
      <c r="C88" s="2"/>
    </row>
    <row r="89" spans="1:5">
      <c r="C89" s="2"/>
    </row>
    <row r="90" spans="1:5">
      <c r="C90" s="2"/>
    </row>
    <row r="91" spans="1:5">
      <c r="C91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6"/>
  <sheetViews>
    <sheetView workbookViewId="0">
      <selection activeCell="A3" sqref="A3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</cols>
  <sheetData>
    <row r="1" spans="1:5" ht="15.75">
      <c r="A1" s="5" t="s">
        <v>0</v>
      </c>
    </row>
    <row r="3" spans="1:5">
      <c r="A3" s="4" t="s">
        <v>5</v>
      </c>
      <c r="B3" s="4" t="s">
        <v>4</v>
      </c>
      <c r="C3" s="4" t="s">
        <v>3</v>
      </c>
      <c r="D3" s="4" t="s">
        <v>2</v>
      </c>
      <c r="E3" s="4" t="s">
        <v>1</v>
      </c>
    </row>
    <row r="6" spans="1:5">
      <c r="A6" t="s">
        <v>95</v>
      </c>
      <c r="B6" t="s">
        <v>96</v>
      </c>
      <c r="C6" s="2">
        <v>2.79</v>
      </c>
      <c r="D6">
        <v>100</v>
      </c>
      <c r="E6" s="3">
        <f>C6*D6</f>
        <v>279</v>
      </c>
    </row>
    <row r="7" spans="1:5">
      <c r="A7" t="s">
        <v>97</v>
      </c>
      <c r="B7" t="s">
        <v>98</v>
      </c>
      <c r="C7" s="2">
        <v>2.99</v>
      </c>
      <c r="D7">
        <v>250</v>
      </c>
      <c r="E7" s="3">
        <f t="shared" ref="E7:E19" si="0">C7*D7</f>
        <v>747.5</v>
      </c>
    </row>
    <row r="8" spans="1:5">
      <c r="A8" t="s">
        <v>99</v>
      </c>
      <c r="B8" t="s">
        <v>100</v>
      </c>
      <c r="C8" s="2">
        <v>2.79</v>
      </c>
      <c r="D8">
        <v>100</v>
      </c>
      <c r="E8" s="3">
        <f t="shared" si="0"/>
        <v>279</v>
      </c>
    </row>
    <row r="9" spans="1:5">
      <c r="A9" t="s">
        <v>101</v>
      </c>
      <c r="B9" t="s">
        <v>102</v>
      </c>
      <c r="C9" s="2">
        <v>27.99</v>
      </c>
      <c r="D9">
        <v>25</v>
      </c>
      <c r="E9" s="3">
        <f t="shared" si="0"/>
        <v>699.75</v>
      </c>
    </row>
    <row r="10" spans="1:5">
      <c r="A10" t="s">
        <v>103</v>
      </c>
      <c r="B10" t="s">
        <v>104</v>
      </c>
      <c r="C10" s="2">
        <v>29.97</v>
      </c>
      <c r="D10">
        <v>20</v>
      </c>
      <c r="E10" s="3">
        <f t="shared" si="0"/>
        <v>599.4</v>
      </c>
    </row>
    <row r="11" spans="1:5">
      <c r="A11" t="s">
        <v>105</v>
      </c>
      <c r="B11" t="s">
        <v>106</v>
      </c>
      <c r="C11" s="2">
        <v>8.94</v>
      </c>
      <c r="D11">
        <v>40</v>
      </c>
      <c r="E11" s="3">
        <f t="shared" si="0"/>
        <v>357.59999999999997</v>
      </c>
    </row>
    <row r="12" spans="1:5">
      <c r="A12" t="s">
        <v>107</v>
      </c>
      <c r="B12" t="s">
        <v>108</v>
      </c>
      <c r="C12" s="2">
        <v>9.98</v>
      </c>
      <c r="D12">
        <v>10</v>
      </c>
      <c r="E12" s="3">
        <f t="shared" si="0"/>
        <v>99.800000000000011</v>
      </c>
    </row>
    <row r="13" spans="1:5">
      <c r="A13" t="s">
        <v>110</v>
      </c>
      <c r="B13" t="s">
        <v>109</v>
      </c>
      <c r="C13" s="2">
        <v>69.91</v>
      </c>
      <c r="D13">
        <v>5</v>
      </c>
      <c r="E13" s="3">
        <f t="shared" si="0"/>
        <v>349.54999999999995</v>
      </c>
    </row>
    <row r="14" spans="1:5">
      <c r="A14" t="s">
        <v>111</v>
      </c>
      <c r="B14" t="s">
        <v>112</v>
      </c>
      <c r="C14" s="2">
        <v>9.9700000000000006</v>
      </c>
      <c r="D14">
        <v>50</v>
      </c>
      <c r="E14" s="3">
        <f t="shared" si="0"/>
        <v>498.50000000000006</v>
      </c>
    </row>
    <row r="15" spans="1:5">
      <c r="A15" t="s">
        <v>113</v>
      </c>
      <c r="B15" t="s">
        <v>114</v>
      </c>
      <c r="C15" s="2">
        <v>23.75</v>
      </c>
      <c r="D15">
        <v>20</v>
      </c>
      <c r="E15" s="3">
        <f t="shared" si="0"/>
        <v>475</v>
      </c>
    </row>
    <row r="16" spans="1:5">
      <c r="A16" t="s">
        <v>115</v>
      </c>
      <c r="B16" t="s">
        <v>116</v>
      </c>
      <c r="C16" s="2">
        <v>15.49</v>
      </c>
      <c r="D16">
        <v>30</v>
      </c>
      <c r="E16" s="3">
        <f t="shared" si="0"/>
        <v>464.7</v>
      </c>
    </row>
    <row r="17" spans="1:5">
      <c r="A17" t="s">
        <v>117</v>
      </c>
      <c r="B17" t="s">
        <v>118</v>
      </c>
      <c r="C17" s="2">
        <v>3.6</v>
      </c>
      <c r="D17">
        <v>55</v>
      </c>
      <c r="E17" s="3">
        <f t="shared" si="0"/>
        <v>198</v>
      </c>
    </row>
    <row r="18" spans="1:5">
      <c r="A18" t="s">
        <v>119</v>
      </c>
      <c r="B18" t="s">
        <v>121</v>
      </c>
      <c r="C18" s="2">
        <v>15.97</v>
      </c>
      <c r="D18">
        <v>75</v>
      </c>
      <c r="E18" s="3">
        <f t="shared" si="0"/>
        <v>1197.75</v>
      </c>
    </row>
    <row r="19" spans="1:5">
      <c r="A19" t="s">
        <v>122</v>
      </c>
      <c r="B19" t="s">
        <v>123</v>
      </c>
      <c r="C19" s="2">
        <v>1.97</v>
      </c>
      <c r="D19">
        <v>200</v>
      </c>
      <c r="E19" s="3">
        <f t="shared" si="0"/>
        <v>394</v>
      </c>
    </row>
    <row r="20" spans="1:5">
      <c r="C20" s="2"/>
    </row>
    <row r="21" spans="1:5">
      <c r="C21" s="2"/>
    </row>
    <row r="22" spans="1:5">
      <c r="C22" s="2"/>
      <c r="D22" s="1" t="s">
        <v>30</v>
      </c>
      <c r="E22" s="1" t="s">
        <v>31</v>
      </c>
    </row>
    <row r="23" spans="1:5">
      <c r="C23" s="2"/>
    </row>
    <row r="24" spans="1:5">
      <c r="C24" s="2"/>
      <c r="D24" s="1">
        <f>SUM(D6:D19)</f>
        <v>980</v>
      </c>
      <c r="E24" s="6">
        <f>SUM(E6:E19)</f>
        <v>6639.55</v>
      </c>
    </row>
    <row r="25" spans="1:5">
      <c r="C25" s="2"/>
    </row>
    <row r="26" spans="1:5" ht="15.75">
      <c r="A26" s="5" t="s">
        <v>32</v>
      </c>
      <c r="C26" s="2"/>
    </row>
    <row r="27" spans="1:5">
      <c r="C27" s="2"/>
    </row>
    <row r="28" spans="1:5">
      <c r="A28" t="s">
        <v>124</v>
      </c>
      <c r="B28" t="s">
        <v>125</v>
      </c>
      <c r="C28" s="2">
        <v>24.97</v>
      </c>
      <c r="D28">
        <v>25</v>
      </c>
      <c r="E28" s="3">
        <f>C28*D28</f>
        <v>624.25</v>
      </c>
    </row>
    <row r="29" spans="1:5">
      <c r="A29" t="s">
        <v>126</v>
      </c>
      <c r="B29" t="s">
        <v>127</v>
      </c>
      <c r="C29" s="2">
        <v>3.6</v>
      </c>
      <c r="D29">
        <v>100</v>
      </c>
      <c r="E29" s="3">
        <f t="shared" ref="E29:E39" si="1">C29*D29</f>
        <v>360</v>
      </c>
    </row>
    <row r="30" spans="1:5">
      <c r="A30" t="s">
        <v>128</v>
      </c>
      <c r="B30" t="s">
        <v>129</v>
      </c>
      <c r="C30" s="2">
        <v>0.98</v>
      </c>
      <c r="D30">
        <v>150</v>
      </c>
      <c r="E30" s="3">
        <f t="shared" si="1"/>
        <v>147</v>
      </c>
    </row>
    <row r="31" spans="1:5">
      <c r="A31" t="s">
        <v>130</v>
      </c>
      <c r="B31" t="s">
        <v>131</v>
      </c>
      <c r="C31" s="2">
        <v>21.98</v>
      </c>
      <c r="D31">
        <v>50</v>
      </c>
      <c r="E31" s="3">
        <f t="shared" si="1"/>
        <v>1099</v>
      </c>
    </row>
    <row r="32" spans="1:5">
      <c r="A32" t="s">
        <v>132</v>
      </c>
      <c r="B32" t="s">
        <v>133</v>
      </c>
      <c r="C32" s="2">
        <v>6.97</v>
      </c>
      <c r="D32">
        <v>35</v>
      </c>
      <c r="E32" s="3">
        <f t="shared" si="1"/>
        <v>243.95</v>
      </c>
    </row>
    <row r="33" spans="1:5">
      <c r="A33" t="s">
        <v>134</v>
      </c>
      <c r="B33" t="s">
        <v>135</v>
      </c>
      <c r="C33" s="2">
        <v>6.92</v>
      </c>
      <c r="D33">
        <v>75</v>
      </c>
      <c r="E33" s="3">
        <f t="shared" si="1"/>
        <v>519</v>
      </c>
    </row>
    <row r="34" spans="1:5">
      <c r="A34" t="s">
        <v>136</v>
      </c>
      <c r="B34" t="s">
        <v>137</v>
      </c>
      <c r="C34" s="2">
        <v>6.97</v>
      </c>
      <c r="D34">
        <v>15</v>
      </c>
      <c r="E34" s="3">
        <f t="shared" si="1"/>
        <v>104.55</v>
      </c>
    </row>
    <row r="35" spans="1:5">
      <c r="A35" t="s">
        <v>138</v>
      </c>
      <c r="B35" t="s">
        <v>139</v>
      </c>
      <c r="C35" s="2">
        <v>4.95</v>
      </c>
      <c r="D35">
        <v>40</v>
      </c>
      <c r="E35" s="3">
        <f t="shared" si="1"/>
        <v>198</v>
      </c>
    </row>
    <row r="36" spans="1:5">
      <c r="A36" t="s">
        <v>140</v>
      </c>
      <c r="B36" t="s">
        <v>141</v>
      </c>
      <c r="C36" s="2">
        <v>18.86</v>
      </c>
      <c r="D36">
        <v>15</v>
      </c>
      <c r="E36" s="3">
        <f t="shared" si="1"/>
        <v>282.89999999999998</v>
      </c>
    </row>
    <row r="37" spans="1:5">
      <c r="A37" t="s">
        <v>142</v>
      </c>
      <c r="B37" t="s">
        <v>143</v>
      </c>
      <c r="C37" s="2">
        <v>27.97</v>
      </c>
      <c r="D37">
        <v>30</v>
      </c>
      <c r="E37" s="3">
        <f t="shared" si="1"/>
        <v>839.09999999999991</v>
      </c>
    </row>
    <row r="38" spans="1:5">
      <c r="A38" t="s">
        <v>144</v>
      </c>
      <c r="B38" t="s">
        <v>145</v>
      </c>
      <c r="C38" s="2">
        <v>24.9</v>
      </c>
      <c r="D38">
        <v>30</v>
      </c>
      <c r="E38" s="3">
        <f t="shared" si="1"/>
        <v>747</v>
      </c>
    </row>
    <row r="39" spans="1:5">
      <c r="A39" t="s">
        <v>146</v>
      </c>
      <c r="B39" t="s">
        <v>147</v>
      </c>
      <c r="C39" s="2">
        <v>2.99</v>
      </c>
      <c r="D39">
        <v>200</v>
      </c>
      <c r="E39" s="3">
        <f t="shared" si="1"/>
        <v>598</v>
      </c>
    </row>
    <row r="40" spans="1:5">
      <c r="C40" s="2"/>
    </row>
    <row r="41" spans="1:5">
      <c r="C41" s="2"/>
    </row>
    <row r="42" spans="1:5">
      <c r="C42" s="2"/>
      <c r="D42" s="1" t="s">
        <v>30</v>
      </c>
      <c r="E42" s="1" t="s">
        <v>31</v>
      </c>
    </row>
    <row r="43" spans="1:5">
      <c r="C43" s="2"/>
    </row>
    <row r="44" spans="1:5">
      <c r="C44" s="2"/>
      <c r="D44" s="1">
        <f>SUM(D28:D39)</f>
        <v>765</v>
      </c>
      <c r="E44" s="6">
        <f>SUM(E28:E39)</f>
        <v>5762.75</v>
      </c>
    </row>
    <row r="45" spans="1:5">
      <c r="C45" s="2"/>
    </row>
    <row r="46" spans="1:5">
      <c r="C46" s="2"/>
    </row>
    <row r="47" spans="1:5" ht="15.75">
      <c r="A47" s="5" t="s">
        <v>63</v>
      </c>
      <c r="C47" s="2"/>
    </row>
    <row r="48" spans="1:5">
      <c r="C48" s="2"/>
    </row>
    <row r="49" spans="1:5">
      <c r="A49" t="s">
        <v>148</v>
      </c>
      <c r="B49" t="s">
        <v>149</v>
      </c>
      <c r="C49" s="2">
        <v>16.47</v>
      </c>
      <c r="D49">
        <v>25</v>
      </c>
      <c r="E49" s="3">
        <f>C49*D49</f>
        <v>411.75</v>
      </c>
    </row>
    <row r="50" spans="1:5">
      <c r="A50" t="s">
        <v>150</v>
      </c>
      <c r="B50" t="s">
        <v>151</v>
      </c>
      <c r="C50" s="2">
        <v>29.97</v>
      </c>
      <c r="D50">
        <v>50</v>
      </c>
      <c r="E50" s="3">
        <f t="shared" ref="E50:E58" si="2">C50*D50</f>
        <v>1498.5</v>
      </c>
    </row>
    <row r="51" spans="1:5">
      <c r="A51" t="s">
        <v>152</v>
      </c>
      <c r="B51" t="s">
        <v>153</v>
      </c>
      <c r="C51" s="2">
        <v>34.19</v>
      </c>
      <c r="D51">
        <v>20</v>
      </c>
      <c r="E51" s="3">
        <f t="shared" si="2"/>
        <v>683.8</v>
      </c>
    </row>
    <row r="52" spans="1:5">
      <c r="A52" t="s">
        <v>154</v>
      </c>
      <c r="B52" t="s">
        <v>155</v>
      </c>
      <c r="C52" s="2">
        <v>3.49</v>
      </c>
      <c r="D52">
        <v>100</v>
      </c>
      <c r="E52" s="3">
        <f t="shared" si="2"/>
        <v>349</v>
      </c>
    </row>
    <row r="53" spans="1:5">
      <c r="A53" t="s">
        <v>156</v>
      </c>
      <c r="B53" t="s">
        <v>157</v>
      </c>
      <c r="C53" s="2">
        <v>1.75</v>
      </c>
      <c r="D53">
        <v>200</v>
      </c>
      <c r="E53" s="3">
        <f t="shared" si="2"/>
        <v>350</v>
      </c>
    </row>
    <row r="54" spans="1:5">
      <c r="A54" t="s">
        <v>158</v>
      </c>
      <c r="B54" t="s">
        <v>159</v>
      </c>
      <c r="C54" s="2">
        <v>29.99</v>
      </c>
      <c r="D54">
        <v>40</v>
      </c>
      <c r="E54" s="3">
        <f t="shared" si="2"/>
        <v>1199.5999999999999</v>
      </c>
    </row>
    <row r="55" spans="1:5">
      <c r="A55" t="s">
        <v>160</v>
      </c>
      <c r="B55" t="s">
        <v>161</v>
      </c>
      <c r="C55" s="2">
        <v>2.79</v>
      </c>
      <c r="D55">
        <v>175</v>
      </c>
      <c r="E55" s="3">
        <f t="shared" si="2"/>
        <v>488.25</v>
      </c>
    </row>
    <row r="56" spans="1:5">
      <c r="A56" t="s">
        <v>162</v>
      </c>
      <c r="B56" t="s">
        <v>163</v>
      </c>
      <c r="C56" s="2">
        <v>9.9700000000000006</v>
      </c>
      <c r="D56">
        <v>150</v>
      </c>
      <c r="E56" s="3">
        <f t="shared" si="2"/>
        <v>1495.5</v>
      </c>
    </row>
    <row r="57" spans="1:5">
      <c r="A57" t="s">
        <v>164</v>
      </c>
      <c r="B57" t="s">
        <v>165</v>
      </c>
      <c r="C57" s="2">
        <v>16.899999999999999</v>
      </c>
      <c r="D57">
        <v>75</v>
      </c>
      <c r="E57" s="3">
        <f t="shared" si="2"/>
        <v>1267.5</v>
      </c>
    </row>
    <row r="58" spans="1:5">
      <c r="A58" t="s">
        <v>166</v>
      </c>
      <c r="B58" t="s">
        <v>167</v>
      </c>
      <c r="C58" s="2">
        <v>3.49</v>
      </c>
      <c r="D58">
        <v>50</v>
      </c>
      <c r="E58" s="3">
        <f t="shared" si="2"/>
        <v>174.5</v>
      </c>
    </row>
    <row r="59" spans="1:5">
      <c r="C59" s="2"/>
    </row>
    <row r="60" spans="1:5">
      <c r="C60" s="2"/>
    </row>
    <row r="61" spans="1:5">
      <c r="C61" s="2"/>
      <c r="D61" s="1" t="s">
        <v>30</v>
      </c>
      <c r="E61" s="1" t="s">
        <v>31</v>
      </c>
    </row>
    <row r="62" spans="1:5">
      <c r="C62" s="2"/>
    </row>
    <row r="63" spans="1:5">
      <c r="C63" s="2"/>
      <c r="D63" s="1">
        <f>SUM(D49:D58)</f>
        <v>885</v>
      </c>
      <c r="E63" s="6">
        <f>SUM(E49:E58)</f>
        <v>7918.4</v>
      </c>
    </row>
    <row r="64" spans="1:5">
      <c r="C64" s="2"/>
    </row>
    <row r="65" spans="1:5">
      <c r="C65" s="2"/>
    </row>
    <row r="66" spans="1:5" ht="15.75">
      <c r="A66" s="5" t="s">
        <v>84</v>
      </c>
      <c r="C66" s="2"/>
    </row>
    <row r="67" spans="1:5">
      <c r="C67" s="2"/>
    </row>
    <row r="68" spans="1:5">
      <c r="A68" t="s">
        <v>168</v>
      </c>
      <c r="B68" t="s">
        <v>169</v>
      </c>
      <c r="C68" s="2">
        <v>4.97</v>
      </c>
      <c r="D68">
        <v>25</v>
      </c>
      <c r="E68" s="3">
        <f>C68*D68</f>
        <v>124.25</v>
      </c>
    </row>
    <row r="69" spans="1:5">
      <c r="A69" t="s">
        <v>170</v>
      </c>
      <c r="B69" t="s">
        <v>120</v>
      </c>
      <c r="C69" s="2">
        <v>16.98</v>
      </c>
      <c r="D69">
        <v>60</v>
      </c>
      <c r="E69" s="3">
        <f t="shared" ref="E69:E77" si="3">C69*D69</f>
        <v>1018.8000000000001</v>
      </c>
    </row>
    <row r="70" spans="1:5">
      <c r="A70" t="s">
        <v>105</v>
      </c>
      <c r="B70" t="s">
        <v>106</v>
      </c>
      <c r="C70" s="2">
        <v>8.94</v>
      </c>
      <c r="D70">
        <v>25</v>
      </c>
      <c r="E70" s="3">
        <f t="shared" si="3"/>
        <v>223.5</v>
      </c>
    </row>
    <row r="71" spans="1:5">
      <c r="A71" t="s">
        <v>101</v>
      </c>
      <c r="B71" t="s">
        <v>102</v>
      </c>
      <c r="C71" s="2">
        <v>27.99</v>
      </c>
      <c r="D71">
        <v>45</v>
      </c>
      <c r="E71" s="3">
        <f t="shared" si="3"/>
        <v>1259.55</v>
      </c>
    </row>
    <row r="72" spans="1:5">
      <c r="A72" t="s">
        <v>95</v>
      </c>
      <c r="B72" t="s">
        <v>171</v>
      </c>
      <c r="C72" s="2">
        <v>2.79</v>
      </c>
      <c r="D72">
        <v>50</v>
      </c>
      <c r="E72" s="3">
        <f t="shared" si="3"/>
        <v>139.5</v>
      </c>
    </row>
    <row r="73" spans="1:5">
      <c r="A73" t="s">
        <v>99</v>
      </c>
      <c r="B73" t="s">
        <v>172</v>
      </c>
      <c r="C73" s="2">
        <v>2.79</v>
      </c>
      <c r="D73">
        <v>75</v>
      </c>
      <c r="E73" s="3">
        <f t="shared" si="3"/>
        <v>209.25</v>
      </c>
    </row>
    <row r="74" spans="1:5">
      <c r="A74" t="s">
        <v>126</v>
      </c>
      <c r="B74" t="s">
        <v>127</v>
      </c>
      <c r="C74" s="2">
        <v>3.6</v>
      </c>
      <c r="D74">
        <v>60</v>
      </c>
      <c r="E74" s="3">
        <f t="shared" si="3"/>
        <v>216</v>
      </c>
    </row>
    <row r="75" spans="1:5">
      <c r="A75" t="s">
        <v>111</v>
      </c>
      <c r="B75" t="s">
        <v>112</v>
      </c>
      <c r="C75" s="2">
        <v>9.9700000000000006</v>
      </c>
      <c r="D75">
        <v>100</v>
      </c>
      <c r="E75" s="3">
        <f t="shared" si="3"/>
        <v>997.00000000000011</v>
      </c>
    </row>
    <row r="76" spans="1:5">
      <c r="A76" t="s">
        <v>134</v>
      </c>
      <c r="B76" t="s">
        <v>135</v>
      </c>
      <c r="C76" s="2">
        <v>6.92</v>
      </c>
      <c r="D76">
        <v>30</v>
      </c>
      <c r="E76" s="3">
        <f t="shared" si="3"/>
        <v>207.6</v>
      </c>
    </row>
    <row r="77" spans="1:5">
      <c r="A77" t="s">
        <v>124</v>
      </c>
      <c r="B77" t="s">
        <v>125</v>
      </c>
      <c r="C77" s="2">
        <v>24.97</v>
      </c>
      <c r="D77">
        <v>50</v>
      </c>
      <c r="E77" s="3">
        <f t="shared" si="3"/>
        <v>1248.5</v>
      </c>
    </row>
    <row r="78" spans="1:5">
      <c r="C78" s="2"/>
    </row>
    <row r="79" spans="1:5">
      <c r="C79" s="2"/>
    </row>
    <row r="80" spans="1:5">
      <c r="C80" s="2"/>
      <c r="D80" s="1" t="s">
        <v>30</v>
      </c>
      <c r="E80" s="1" t="s">
        <v>31</v>
      </c>
    </row>
    <row r="81" spans="3:5">
      <c r="C81" s="2"/>
    </row>
    <row r="82" spans="3:5">
      <c r="C82" s="2"/>
      <c r="D82" s="1">
        <f>SUM(D68:D77)</f>
        <v>520</v>
      </c>
      <c r="E82" s="6">
        <f>SUM(E68:E77)</f>
        <v>5643.9500000000007</v>
      </c>
    </row>
    <row r="83" spans="3:5">
      <c r="C83" s="2"/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E97"/>
  <sheetViews>
    <sheetView workbookViewId="0">
      <selection activeCell="B67" sqref="B67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</cols>
  <sheetData>
    <row r="2" spans="1:5" ht="15.75">
      <c r="A2" s="5" t="s">
        <v>0</v>
      </c>
    </row>
    <row r="4" spans="1:5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</row>
    <row r="6" spans="1:5">
      <c r="C6" s="2"/>
    </row>
    <row r="7" spans="1:5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5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5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5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5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5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5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5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5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5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500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501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E92"/>
  <sheetViews>
    <sheetView topLeftCell="A52" workbookViewId="0">
      <selection activeCell="E71" sqref="E71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</cols>
  <sheetData>
    <row r="2" spans="1:5" ht="15.75">
      <c r="A2" s="5" t="s">
        <v>0</v>
      </c>
    </row>
    <row r="4" spans="1:5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</row>
    <row r="5" spans="1:5">
      <c r="C5" s="2"/>
    </row>
    <row r="6" spans="1:5">
      <c r="C6" s="2"/>
    </row>
    <row r="7" spans="1:5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5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5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5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5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5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5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5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5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5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1002"/>
  <sheetViews>
    <sheetView tabSelected="1" topLeftCell="C3" workbookViewId="0">
      <selection activeCell="G19" sqref="G1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</cols>
  <sheetData>
    <row r="2" spans="1:6" ht="15.75">
      <c r="A2" s="5" t="s">
        <v>0</v>
      </c>
    </row>
    <row r="4" spans="1:6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</row>
    <row r="6" spans="1:6">
      <c r="A6" t="s">
        <v>350</v>
      </c>
      <c r="B6" t="s">
        <v>351</v>
      </c>
      <c r="C6" t="s">
        <v>352</v>
      </c>
      <c r="D6" s="2">
        <v>19.96</v>
      </c>
      <c r="E6">
        <v>5</v>
      </c>
      <c r="F6" s="3">
        <f>D6*E6</f>
        <v>99.800000000000011</v>
      </c>
    </row>
    <row r="7" spans="1:6">
      <c r="A7" t="s">
        <v>353</v>
      </c>
      <c r="B7" t="s">
        <v>354</v>
      </c>
      <c r="C7" t="s">
        <v>355</v>
      </c>
      <c r="D7" s="2">
        <v>32.479999999999997</v>
      </c>
      <c r="E7">
        <v>3</v>
      </c>
      <c r="F7" s="3">
        <f t="shared" ref="F7:F19" si="0">D7*E7</f>
        <v>97.44</v>
      </c>
    </row>
    <row r="8" spans="1:6">
      <c r="A8" t="s">
        <v>356</v>
      </c>
      <c r="B8" t="s">
        <v>357</v>
      </c>
      <c r="C8" t="s">
        <v>358</v>
      </c>
      <c r="D8" s="2">
        <v>19.97</v>
      </c>
      <c r="E8">
        <v>7</v>
      </c>
      <c r="F8" s="3">
        <f t="shared" si="0"/>
        <v>139.79</v>
      </c>
    </row>
    <row r="9" spans="1:6">
      <c r="A9" t="s">
        <v>359</v>
      </c>
      <c r="B9" t="s">
        <v>360</v>
      </c>
      <c r="C9" t="s">
        <v>361</v>
      </c>
      <c r="D9" s="2">
        <v>4.99</v>
      </c>
      <c r="E9">
        <v>10</v>
      </c>
      <c r="F9" s="3">
        <f t="shared" si="0"/>
        <v>49.900000000000006</v>
      </c>
    </row>
    <row r="10" spans="1:6">
      <c r="A10" t="s">
        <v>362</v>
      </c>
      <c r="B10" t="s">
        <v>363</v>
      </c>
      <c r="C10" t="s">
        <v>364</v>
      </c>
      <c r="D10" s="2">
        <v>29.97</v>
      </c>
      <c r="E10">
        <v>9</v>
      </c>
      <c r="F10" s="3">
        <f t="shared" si="0"/>
        <v>269.73</v>
      </c>
    </row>
    <row r="11" spans="1:6">
      <c r="A11" t="s">
        <v>365</v>
      </c>
      <c r="B11" t="s">
        <v>366</v>
      </c>
      <c r="C11" t="s">
        <v>367</v>
      </c>
      <c r="D11" s="2">
        <v>21</v>
      </c>
      <c r="E11">
        <v>25</v>
      </c>
      <c r="F11" s="3">
        <f t="shared" si="0"/>
        <v>525</v>
      </c>
    </row>
    <row r="12" spans="1:6">
      <c r="A12" t="s">
        <v>368</v>
      </c>
      <c r="B12" t="s">
        <v>369</v>
      </c>
      <c r="C12" t="s">
        <v>370</v>
      </c>
      <c r="D12" s="2">
        <v>25</v>
      </c>
      <c r="E12">
        <v>4</v>
      </c>
      <c r="F12" s="3">
        <f t="shared" si="0"/>
        <v>100</v>
      </c>
    </row>
    <row r="13" spans="1:6">
      <c r="A13" t="s">
        <v>371</v>
      </c>
      <c r="B13" t="s">
        <v>372</v>
      </c>
      <c r="C13" t="s">
        <v>379</v>
      </c>
      <c r="D13" s="2">
        <v>18.96</v>
      </c>
      <c r="E13">
        <v>15</v>
      </c>
      <c r="F13" s="3">
        <f t="shared" si="0"/>
        <v>284.40000000000003</v>
      </c>
    </row>
    <row r="14" spans="1:6">
      <c r="A14" t="s">
        <v>374</v>
      </c>
      <c r="B14" t="s">
        <v>375</v>
      </c>
      <c r="C14" t="s">
        <v>376</v>
      </c>
      <c r="D14" s="2">
        <v>15.26</v>
      </c>
      <c r="E14">
        <v>8</v>
      </c>
      <c r="F14" s="3">
        <f t="shared" si="0"/>
        <v>122.08</v>
      </c>
    </row>
    <row r="15" spans="1:6">
      <c r="A15" t="s">
        <v>377</v>
      </c>
      <c r="B15" t="s">
        <v>378</v>
      </c>
      <c r="C15" t="s">
        <v>380</v>
      </c>
      <c r="D15" s="2">
        <v>24.97</v>
      </c>
      <c r="E15">
        <v>10</v>
      </c>
      <c r="F15" s="3">
        <f t="shared" si="0"/>
        <v>249.7</v>
      </c>
    </row>
    <row r="16" spans="1:6">
      <c r="A16" t="s">
        <v>381</v>
      </c>
      <c r="B16" t="s">
        <v>382</v>
      </c>
      <c r="C16" t="s">
        <v>383</v>
      </c>
      <c r="D16" s="2">
        <v>15.5</v>
      </c>
      <c r="E16">
        <v>11</v>
      </c>
      <c r="F16" s="3">
        <f t="shared" si="0"/>
        <v>170.5</v>
      </c>
    </row>
    <row r="17" spans="1:6">
      <c r="A17" t="s">
        <v>384</v>
      </c>
      <c r="B17" t="s">
        <v>385</v>
      </c>
      <c r="C17" t="s">
        <v>386</v>
      </c>
      <c r="D17" s="2">
        <v>12.99</v>
      </c>
      <c r="E17">
        <v>6</v>
      </c>
      <c r="F17" s="3">
        <f t="shared" si="0"/>
        <v>77.94</v>
      </c>
    </row>
    <row r="18" spans="1:6">
      <c r="A18" t="s">
        <v>387</v>
      </c>
      <c r="B18" t="s">
        <v>388</v>
      </c>
      <c r="C18" t="s">
        <v>389</v>
      </c>
      <c r="D18" s="2">
        <v>6.99</v>
      </c>
      <c r="E18">
        <v>12</v>
      </c>
      <c r="F18" s="3">
        <f t="shared" si="0"/>
        <v>83.88</v>
      </c>
    </row>
    <row r="19" spans="1:6">
      <c r="A19" t="s">
        <v>390</v>
      </c>
      <c r="B19" t="s">
        <v>391</v>
      </c>
      <c r="C19" t="s">
        <v>379</v>
      </c>
      <c r="D19" s="2">
        <v>9.99</v>
      </c>
      <c r="E19">
        <v>5</v>
      </c>
      <c r="F19" s="3">
        <f t="shared" si="0"/>
        <v>49.95</v>
      </c>
    </row>
    <row r="20" spans="1:6">
      <c r="D20" s="2"/>
    </row>
    <row r="21" spans="1:6">
      <c r="D21" s="2"/>
    </row>
    <row r="22" spans="1:6">
      <c r="D22" s="2"/>
      <c r="E22" s="1" t="s">
        <v>30</v>
      </c>
      <c r="F22" s="1" t="s">
        <v>31</v>
      </c>
    </row>
    <row r="23" spans="1:6">
      <c r="D23" s="2"/>
    </row>
    <row r="24" spans="1:6">
      <c r="D24" s="2"/>
    </row>
    <row r="25" spans="1:6">
      <c r="D25" s="2"/>
    </row>
    <row r="26" spans="1:6" ht="15.75">
      <c r="A26" s="5" t="s">
        <v>32</v>
      </c>
      <c r="D26" s="2"/>
    </row>
    <row r="27" spans="1:6">
      <c r="D27" s="2"/>
    </row>
    <row r="28" spans="1:6">
      <c r="A28" t="s">
        <v>392</v>
      </c>
      <c r="B28" t="s">
        <v>393</v>
      </c>
      <c r="C28" t="s">
        <v>367</v>
      </c>
      <c r="D28" s="2">
        <v>35</v>
      </c>
      <c r="E28">
        <v>10</v>
      </c>
      <c r="F28" s="3">
        <f>D28*E28</f>
        <v>350</v>
      </c>
    </row>
    <row r="29" spans="1:6">
      <c r="A29" t="s">
        <v>394</v>
      </c>
      <c r="B29" t="s">
        <v>395</v>
      </c>
      <c r="C29" t="s">
        <v>396</v>
      </c>
      <c r="D29" s="2">
        <v>28.15</v>
      </c>
      <c r="E29">
        <v>5</v>
      </c>
      <c r="F29" s="3">
        <f t="shared" ref="F29:F40" si="1">D29*E29</f>
        <v>140.75</v>
      </c>
    </row>
    <row r="30" spans="1:6">
      <c r="A30" t="s">
        <v>397</v>
      </c>
      <c r="B30" t="s">
        <v>398</v>
      </c>
      <c r="C30" t="s">
        <v>399</v>
      </c>
      <c r="D30" s="2">
        <v>14.99</v>
      </c>
      <c r="E30">
        <v>5</v>
      </c>
      <c r="F30" s="3">
        <f t="shared" si="1"/>
        <v>74.95</v>
      </c>
    </row>
    <row r="31" spans="1:6">
      <c r="A31" t="s">
        <v>400</v>
      </c>
      <c r="B31" t="s">
        <v>401</v>
      </c>
      <c r="C31" t="s">
        <v>402</v>
      </c>
      <c r="D31" s="2">
        <v>27.85</v>
      </c>
      <c r="E31">
        <v>20</v>
      </c>
      <c r="F31" s="3">
        <f t="shared" si="1"/>
        <v>557</v>
      </c>
    </row>
    <row r="32" spans="1:6">
      <c r="A32" t="s">
        <v>403</v>
      </c>
      <c r="B32" t="s">
        <v>404</v>
      </c>
      <c r="C32" t="s">
        <v>405</v>
      </c>
      <c r="D32" s="2">
        <v>6.46</v>
      </c>
      <c r="E32">
        <v>7</v>
      </c>
      <c r="F32" s="3">
        <f t="shared" si="1"/>
        <v>45.22</v>
      </c>
    </row>
    <row r="33" spans="1:6">
      <c r="A33" t="s">
        <v>406</v>
      </c>
      <c r="B33" t="s">
        <v>407</v>
      </c>
      <c r="C33" t="s">
        <v>408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409</v>
      </c>
      <c r="B34" t="s">
        <v>410</v>
      </c>
      <c r="C34" t="s">
        <v>411</v>
      </c>
      <c r="D34" s="2">
        <v>31.5</v>
      </c>
      <c r="E34">
        <v>3</v>
      </c>
      <c r="F34" s="3">
        <f t="shared" si="1"/>
        <v>94.5</v>
      </c>
    </row>
    <row r="35" spans="1:6">
      <c r="A35" t="s">
        <v>412</v>
      </c>
      <c r="B35" t="s">
        <v>413</v>
      </c>
      <c r="C35" t="s">
        <v>367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414</v>
      </c>
      <c r="B36" t="s">
        <v>415</v>
      </c>
      <c r="C36" t="s">
        <v>416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417</v>
      </c>
      <c r="B37" t="s">
        <v>418</v>
      </c>
      <c r="C37" t="s">
        <v>419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420</v>
      </c>
      <c r="B38" t="s">
        <v>421</v>
      </c>
      <c r="C38" t="s">
        <v>422</v>
      </c>
      <c r="D38" s="2">
        <v>14</v>
      </c>
      <c r="E38">
        <v>6</v>
      </c>
      <c r="F38" s="3">
        <f t="shared" si="1"/>
        <v>84</v>
      </c>
    </row>
    <row r="39" spans="1:6">
      <c r="A39" t="s">
        <v>423</v>
      </c>
      <c r="B39" t="s">
        <v>424</v>
      </c>
      <c r="C39" t="s">
        <v>425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426</v>
      </c>
      <c r="B40" t="s">
        <v>427</v>
      </c>
      <c r="C40" t="s">
        <v>428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>
      <c r="D47" s="2"/>
    </row>
    <row r="48" spans="1:6" ht="15.75">
      <c r="A48" s="5" t="s">
        <v>63</v>
      </c>
      <c r="D48" s="2"/>
    </row>
    <row r="49" spans="1:6">
      <c r="D49" s="2"/>
    </row>
    <row r="50" spans="1:6">
      <c r="A50" t="s">
        <v>356</v>
      </c>
      <c r="B50" t="s">
        <v>429</v>
      </c>
      <c r="C50" t="s">
        <v>358</v>
      </c>
      <c r="D50" s="2">
        <v>19.97</v>
      </c>
      <c r="E50">
        <v>5</v>
      </c>
      <c r="F50" s="3">
        <f>D50*E50</f>
        <v>99.85</v>
      </c>
    </row>
    <row r="51" spans="1:6">
      <c r="A51" t="s">
        <v>430</v>
      </c>
      <c r="B51" t="s">
        <v>431</v>
      </c>
      <c r="C51" t="s">
        <v>432</v>
      </c>
      <c r="D51" s="2">
        <v>29.97</v>
      </c>
      <c r="E51">
        <v>5</v>
      </c>
      <c r="F51" s="3">
        <f t="shared" ref="F51:F64" si="2">D51*E51</f>
        <v>149.85</v>
      </c>
    </row>
    <row r="52" spans="1:6">
      <c r="A52" t="s">
        <v>433</v>
      </c>
      <c r="B52" t="s">
        <v>434</v>
      </c>
      <c r="C52" t="s">
        <v>367</v>
      </c>
      <c r="D52" s="2">
        <v>21</v>
      </c>
      <c r="E52">
        <v>9</v>
      </c>
      <c r="F52" s="3">
        <f t="shared" si="2"/>
        <v>189</v>
      </c>
    </row>
    <row r="53" spans="1:6">
      <c r="A53" t="s">
        <v>435</v>
      </c>
      <c r="B53" t="s">
        <v>436</v>
      </c>
      <c r="C53" t="s">
        <v>437</v>
      </c>
      <c r="D53" s="2">
        <v>6.5</v>
      </c>
      <c r="E53">
        <v>15</v>
      </c>
      <c r="F53" s="3">
        <f t="shared" si="2"/>
        <v>97.5</v>
      </c>
    </row>
    <row r="54" spans="1:6">
      <c r="A54" t="s">
        <v>439</v>
      </c>
      <c r="B54" t="s">
        <v>438</v>
      </c>
      <c r="C54" t="s">
        <v>402</v>
      </c>
      <c r="D54" s="2">
        <v>13.46</v>
      </c>
      <c r="E54">
        <v>6</v>
      </c>
      <c r="F54" s="3">
        <f t="shared" si="2"/>
        <v>80.760000000000005</v>
      </c>
    </row>
    <row r="55" spans="1:6">
      <c r="A55" t="s">
        <v>440</v>
      </c>
      <c r="B55" t="s">
        <v>441</v>
      </c>
      <c r="C55" t="s">
        <v>379</v>
      </c>
      <c r="D55" s="2">
        <v>15.26</v>
      </c>
      <c r="E55">
        <v>10</v>
      </c>
      <c r="F55" s="3">
        <f t="shared" si="2"/>
        <v>152.6</v>
      </c>
    </row>
    <row r="56" spans="1:6">
      <c r="A56" t="s">
        <v>442</v>
      </c>
      <c r="B56" t="s">
        <v>443</v>
      </c>
      <c r="C56" t="s">
        <v>444</v>
      </c>
      <c r="D56" s="2">
        <v>9</v>
      </c>
      <c r="E56">
        <v>7</v>
      </c>
      <c r="F56" s="3">
        <f t="shared" si="2"/>
        <v>63</v>
      </c>
    </row>
    <row r="57" spans="1:6">
      <c r="A57" t="s">
        <v>445</v>
      </c>
      <c r="B57" t="s">
        <v>446</v>
      </c>
      <c r="C57" t="s">
        <v>447</v>
      </c>
      <c r="D57" s="2">
        <v>20.99</v>
      </c>
      <c r="E57">
        <v>5</v>
      </c>
      <c r="F57" s="3">
        <f t="shared" si="2"/>
        <v>104.94999999999999</v>
      </c>
    </row>
    <row r="58" spans="1:6">
      <c r="A58" t="s">
        <v>448</v>
      </c>
      <c r="B58" t="s">
        <v>449</v>
      </c>
      <c r="C58" t="s">
        <v>450</v>
      </c>
      <c r="D58" s="2">
        <v>8.25</v>
      </c>
      <c r="E58">
        <v>12</v>
      </c>
      <c r="F58" s="3">
        <f t="shared" si="2"/>
        <v>99</v>
      </c>
    </row>
    <row r="59" spans="1:6">
      <c r="A59" t="s">
        <v>451</v>
      </c>
      <c r="B59" t="s">
        <v>452</v>
      </c>
      <c r="C59" t="s">
        <v>386</v>
      </c>
      <c r="D59" s="2">
        <v>33.33</v>
      </c>
      <c r="E59">
        <v>3</v>
      </c>
      <c r="F59" s="3">
        <f t="shared" si="2"/>
        <v>99.99</v>
      </c>
    </row>
    <row r="60" spans="1:6">
      <c r="A60" t="s">
        <v>453</v>
      </c>
      <c r="B60" t="s">
        <v>454</v>
      </c>
      <c r="C60" t="s">
        <v>367</v>
      </c>
      <c r="D60" s="2">
        <v>49.99</v>
      </c>
      <c r="E60">
        <v>20</v>
      </c>
      <c r="F60" s="3">
        <f t="shared" si="2"/>
        <v>999.80000000000007</v>
      </c>
    </row>
    <row r="61" spans="1:6">
      <c r="A61" t="s">
        <v>455</v>
      </c>
      <c r="B61" t="s">
        <v>456</v>
      </c>
      <c r="C61" t="s">
        <v>379</v>
      </c>
      <c r="D61" s="2">
        <v>11.66</v>
      </c>
      <c r="E61">
        <v>8</v>
      </c>
      <c r="F61" s="3">
        <f t="shared" si="2"/>
        <v>93.28</v>
      </c>
    </row>
    <row r="62" spans="1:6">
      <c r="A62" t="s">
        <v>457</v>
      </c>
      <c r="B62" t="s">
        <v>458</v>
      </c>
      <c r="C62" t="s">
        <v>459</v>
      </c>
      <c r="D62" s="2">
        <v>9.15</v>
      </c>
      <c r="E62">
        <v>10</v>
      </c>
      <c r="F62" s="3">
        <f t="shared" si="2"/>
        <v>91.5</v>
      </c>
    </row>
    <row r="63" spans="1:6">
      <c r="A63" t="s">
        <v>460</v>
      </c>
      <c r="B63" t="s">
        <v>461</v>
      </c>
      <c r="C63" t="s">
        <v>361</v>
      </c>
      <c r="D63" s="2">
        <v>29.97</v>
      </c>
      <c r="E63">
        <v>5</v>
      </c>
      <c r="F63" s="3">
        <f t="shared" si="2"/>
        <v>149.85</v>
      </c>
    </row>
    <row r="64" spans="1:6">
      <c r="A64" t="s">
        <v>462</v>
      </c>
      <c r="B64" t="s">
        <v>463</v>
      </c>
      <c r="C64" t="s">
        <v>464</v>
      </c>
      <c r="D64" s="2">
        <v>24.98</v>
      </c>
      <c r="E64">
        <v>5</v>
      </c>
      <c r="F64" s="3">
        <f t="shared" si="2"/>
        <v>124.9</v>
      </c>
    </row>
    <row r="65" spans="1:6">
      <c r="D65" s="2"/>
    </row>
    <row r="66" spans="1:6">
      <c r="D66" s="2"/>
    </row>
    <row r="67" spans="1:6">
      <c r="D67" s="2"/>
      <c r="E67" s="1" t="s">
        <v>30</v>
      </c>
      <c r="F67" s="1" t="s">
        <v>31</v>
      </c>
    </row>
    <row r="68" spans="1:6">
      <c r="D68" s="2"/>
    </row>
    <row r="69" spans="1:6">
      <c r="D69" s="2"/>
      <c r="E69" s="1">
        <f>SUM(E50:E64)</f>
        <v>125</v>
      </c>
      <c r="F69" s="6">
        <f>SUM(F50:F64)</f>
        <v>2595.8300000000004</v>
      </c>
    </row>
    <row r="70" spans="1:6">
      <c r="D70" s="2"/>
    </row>
    <row r="71" spans="1:6" ht="15.75">
      <c r="A71" s="5" t="s">
        <v>84</v>
      </c>
      <c r="D71" s="2"/>
    </row>
    <row r="72" spans="1:6">
      <c r="D72" s="2"/>
    </row>
    <row r="73" spans="1:6">
      <c r="A73" t="s">
        <v>465</v>
      </c>
      <c r="B73" t="s">
        <v>466</v>
      </c>
      <c r="C73" t="s">
        <v>467</v>
      </c>
      <c r="D73" s="2">
        <v>9.49</v>
      </c>
      <c r="E73">
        <v>11</v>
      </c>
      <c r="F73" s="3">
        <f>D73*E73</f>
        <v>104.39</v>
      </c>
    </row>
    <row r="74" spans="1:6">
      <c r="A74" t="s">
        <v>468</v>
      </c>
      <c r="B74" t="s">
        <v>469</v>
      </c>
      <c r="C74" t="s">
        <v>470</v>
      </c>
      <c r="D74" s="2">
        <v>24.99</v>
      </c>
      <c r="E74">
        <v>5</v>
      </c>
      <c r="F74" s="3">
        <f t="shared" ref="F74:F86" si="3">D74*E74</f>
        <v>124.94999999999999</v>
      </c>
    </row>
    <row r="75" spans="1:6">
      <c r="A75" t="s">
        <v>471</v>
      </c>
      <c r="B75" t="s">
        <v>472</v>
      </c>
      <c r="C75" t="s">
        <v>367</v>
      </c>
      <c r="D75" s="2">
        <v>45.5</v>
      </c>
      <c r="E75">
        <v>10</v>
      </c>
      <c r="F75" s="3">
        <f t="shared" si="3"/>
        <v>455</v>
      </c>
    </row>
    <row r="76" spans="1:6">
      <c r="A76" t="s">
        <v>473</v>
      </c>
      <c r="B76" t="s">
        <v>474</v>
      </c>
      <c r="C76" t="s">
        <v>475</v>
      </c>
      <c r="D76" s="2">
        <v>12.99</v>
      </c>
      <c r="E76">
        <v>3</v>
      </c>
      <c r="F76" s="3">
        <f t="shared" si="3"/>
        <v>38.97</v>
      </c>
    </row>
    <row r="77" spans="1:6">
      <c r="A77" t="s">
        <v>476</v>
      </c>
      <c r="B77" t="s">
        <v>477</v>
      </c>
      <c r="C77" t="s">
        <v>478</v>
      </c>
      <c r="D77" s="2">
        <v>8.8800000000000008</v>
      </c>
      <c r="E77">
        <v>15</v>
      </c>
      <c r="F77" s="3">
        <f t="shared" si="3"/>
        <v>133.20000000000002</v>
      </c>
    </row>
    <row r="78" spans="1:6">
      <c r="A78" t="s">
        <v>479</v>
      </c>
      <c r="B78" t="s">
        <v>480</v>
      </c>
      <c r="C78" t="s">
        <v>481</v>
      </c>
      <c r="D78" s="2">
        <v>40</v>
      </c>
      <c r="E78">
        <v>2</v>
      </c>
      <c r="F78" s="3">
        <f t="shared" si="3"/>
        <v>80</v>
      </c>
    </row>
    <row r="79" spans="1:6">
      <c r="A79" t="s">
        <v>482</v>
      </c>
      <c r="B79" t="s">
        <v>483</v>
      </c>
      <c r="C79" t="s">
        <v>411</v>
      </c>
      <c r="D79" s="2">
        <v>36.520000000000003</v>
      </c>
      <c r="E79">
        <v>5</v>
      </c>
      <c r="F79" s="3">
        <f t="shared" si="3"/>
        <v>182.60000000000002</v>
      </c>
    </row>
    <row r="80" spans="1:6">
      <c r="A80" t="s">
        <v>484</v>
      </c>
      <c r="B80" t="s">
        <v>485</v>
      </c>
      <c r="C80" t="s">
        <v>486</v>
      </c>
      <c r="D80" s="2">
        <v>11.66</v>
      </c>
      <c r="E80">
        <v>12</v>
      </c>
      <c r="F80" s="3">
        <f t="shared" si="3"/>
        <v>139.92000000000002</v>
      </c>
    </row>
    <row r="81" spans="1:6">
      <c r="A81" t="s">
        <v>487</v>
      </c>
      <c r="B81" t="s">
        <v>488</v>
      </c>
      <c r="C81" t="s">
        <v>379</v>
      </c>
      <c r="D81" s="2">
        <v>27.6</v>
      </c>
      <c r="E81">
        <v>10</v>
      </c>
      <c r="F81" s="3">
        <f t="shared" si="3"/>
        <v>276</v>
      </c>
    </row>
    <row r="82" spans="1:6">
      <c r="A82" t="s">
        <v>489</v>
      </c>
      <c r="B82" t="s">
        <v>490</v>
      </c>
      <c r="C82" t="s">
        <v>373</v>
      </c>
      <c r="D82" s="2">
        <v>17.96</v>
      </c>
      <c r="E82">
        <v>5</v>
      </c>
      <c r="F82" s="3">
        <f t="shared" si="3"/>
        <v>89.800000000000011</v>
      </c>
    </row>
    <row r="83" spans="1:6">
      <c r="A83" t="s">
        <v>491</v>
      </c>
      <c r="B83" t="s">
        <v>492</v>
      </c>
      <c r="C83" t="s">
        <v>367</v>
      </c>
      <c r="D83" s="2">
        <v>26.96</v>
      </c>
      <c r="E83">
        <v>20</v>
      </c>
      <c r="F83" s="3">
        <f t="shared" si="3"/>
        <v>539.20000000000005</v>
      </c>
    </row>
    <row r="84" spans="1:6">
      <c r="A84" t="s">
        <v>493</v>
      </c>
      <c r="B84" t="s">
        <v>494</v>
      </c>
      <c r="C84" t="s">
        <v>437</v>
      </c>
      <c r="D84" s="2">
        <v>19.25</v>
      </c>
      <c r="E84">
        <v>10</v>
      </c>
      <c r="F84" s="3">
        <f t="shared" si="3"/>
        <v>192.5</v>
      </c>
    </row>
    <row r="85" spans="1:6">
      <c r="A85" t="s">
        <v>495</v>
      </c>
      <c r="B85" t="s">
        <v>496</v>
      </c>
      <c r="C85" t="s">
        <v>497</v>
      </c>
      <c r="D85" s="2">
        <v>12.75</v>
      </c>
      <c r="E85">
        <v>7</v>
      </c>
      <c r="F85" s="3">
        <f t="shared" si="3"/>
        <v>89.25</v>
      </c>
    </row>
    <row r="86" spans="1:6">
      <c r="A86" t="s">
        <v>498</v>
      </c>
      <c r="B86" t="s">
        <v>499</v>
      </c>
      <c r="C86" t="s">
        <v>386</v>
      </c>
      <c r="D86" s="2">
        <v>24.4</v>
      </c>
      <c r="E86">
        <v>11</v>
      </c>
      <c r="F86" s="3">
        <f t="shared" si="3"/>
        <v>268.39999999999998</v>
      </c>
    </row>
    <row r="87" spans="1:6">
      <c r="D87" s="2"/>
    </row>
    <row r="88" spans="1:6">
      <c r="D88" s="2"/>
    </row>
    <row r="89" spans="1:6">
      <c r="D89" s="2"/>
      <c r="E89" s="1" t="s">
        <v>30</v>
      </c>
      <c r="F89" s="1" t="s">
        <v>31</v>
      </c>
    </row>
    <row r="90" spans="1:6">
      <c r="D90" s="2"/>
    </row>
    <row r="91" spans="1:6">
      <c r="D91" s="2"/>
      <c r="E91" s="1">
        <f>SUM(E73:E86)</f>
        <v>126</v>
      </c>
      <c r="F91" s="6">
        <f>SUM(F73:F86)</f>
        <v>2714.1800000000003</v>
      </c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  <row r="1002" spans="4:4">
      <c r="D1002" s="2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ClosetDirect</vt:lpstr>
      <vt:lpstr>Electric</vt:lpstr>
      <vt:lpstr>Lumber</vt:lpstr>
      <vt:lpstr>Lighting</vt:lpstr>
      <vt:lpstr>Books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2008-05-21T17:00:23Z</dcterms:modified>
</cp:coreProperties>
</file>