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ThisWorkbook" defaultThemeVersion="124226"/>
  <bookViews>
    <workbookView xWindow="0" yWindow="0" windowWidth="9600" windowHeight="5655"/>
  </bookViews>
  <sheets>
    <sheet name="Bonus Report" sheetId="1" r:id="rId1"/>
  </sheets>
  <definedNames>
    <definedName name="BonusTable">'Bonus Report'!$A$17:$C$25</definedName>
  </definedNames>
  <calcPr calcId="125725"/>
  <customWorkbookViews>
    <customWorkbookView name="Tim Todd - Personal View" guid="{15393BCD-D0BC-4F8E-A7D1-3754B33658D5}" mergeInterval="0" personalView="1" maximized="1" windowWidth="796" windowHeight="454" activeSheetId="1"/>
  </customWorkbookViews>
</workbook>
</file>

<file path=xl/calcChain.xml><?xml version="1.0" encoding="utf-8"?>
<calcChain xmlns="http://schemas.openxmlformats.org/spreadsheetml/2006/main">
  <c r="F13" i="1"/>
  <c r="F9"/>
  <c r="F8"/>
  <c r="F6"/>
  <c r="F7"/>
  <c r="F10"/>
  <c r="F11"/>
  <c r="F12"/>
  <c r="F5"/>
  <c r="E6"/>
  <c r="E7"/>
  <c r="E8"/>
  <c r="E9"/>
  <c r="E10"/>
  <c r="E11"/>
  <c r="E12"/>
  <c r="E13"/>
  <c r="E5"/>
</calcChain>
</file>

<file path=xl/sharedStrings.xml><?xml version="1.0" encoding="utf-8"?>
<sst xmlns="http://schemas.openxmlformats.org/spreadsheetml/2006/main" count="31" uniqueCount="31">
  <si>
    <t>Bonus Report</t>
  </si>
  <si>
    <t>Date</t>
  </si>
  <si>
    <t>Employee</t>
  </si>
  <si>
    <t>ID NUMBER</t>
  </si>
  <si>
    <t>Hired</t>
  </si>
  <si>
    <t>Company</t>
  </si>
  <si>
    <t>Bonus</t>
  </si>
  <si>
    <t>Bonus Schedule</t>
  </si>
  <si>
    <t>Years</t>
  </si>
  <si>
    <t>Standard Bonus</t>
  </si>
  <si>
    <t>Performance Bonus</t>
  </si>
  <si>
    <t>Todd</t>
  </si>
  <si>
    <t>Fraser</t>
  </si>
  <si>
    <t>Tramble</t>
  </si>
  <si>
    <t>Teyler</t>
  </si>
  <si>
    <t>Uy</t>
  </si>
  <si>
    <t>Thielen</t>
  </si>
  <si>
    <t>Smith</t>
  </si>
  <si>
    <t>Thomas</t>
  </si>
  <si>
    <t>Asburn</t>
  </si>
  <si>
    <t>HS101</t>
  </si>
  <si>
    <t>HS102</t>
  </si>
  <si>
    <t>HS103</t>
  </si>
  <si>
    <t>HS104</t>
  </si>
  <si>
    <t>HS221</t>
  </si>
  <si>
    <t>HS222</t>
  </si>
  <si>
    <t>HS234</t>
  </si>
  <si>
    <t>HS344</t>
  </si>
  <si>
    <t>HS455</t>
  </si>
  <si>
    <t>Merit Bonus</t>
  </si>
  <si>
    <t xml:space="preserve">Years with </t>
  </si>
</sst>
</file>

<file path=xl/styles.xml><?xml version="1.0" encoding="utf-8"?>
<styleSheet xmlns="http://schemas.openxmlformats.org/spreadsheetml/2006/main">
  <numFmts count="3">
    <numFmt numFmtId="8" formatCode="&quot;$&quot;#,##0.00_);[Red]\(&quot;$&quot;#,##0.00\)"/>
    <numFmt numFmtId="164" formatCode="&quot;$&quot;#,##0.00"/>
    <numFmt numFmtId="165" formatCode="dd\-mmm\-yy"/>
  </numFmts>
  <fonts count="6">
    <font>
      <sz val="10"/>
      <name val="Helv"/>
    </font>
    <font>
      <b/>
      <sz val="10"/>
      <name val="Helv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5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</cellStyleXfs>
  <cellXfs count="27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1" xfId="1" applyAlignment="1">
      <alignment horizontal="left"/>
    </xf>
    <xf numFmtId="0" fontId="2" fillId="0" borderId="1" xfId="1"/>
    <xf numFmtId="0" fontId="2" fillId="0" borderId="1" xfId="1" applyAlignment="1">
      <alignment horizontal="centerContinuous"/>
    </xf>
    <xf numFmtId="164" fontId="2" fillId="0" borderId="1" xfId="1" applyNumberFormat="1"/>
    <xf numFmtId="164" fontId="5" fillId="2" borderId="0" xfId="3" applyNumberFormat="1"/>
    <xf numFmtId="0" fontId="5" fillId="2" borderId="0" xfId="3"/>
    <xf numFmtId="0" fontId="4" fillId="3" borderId="0" xfId="4" applyBorder="1"/>
    <xf numFmtId="0" fontId="4" fillId="3" borderId="0" xfId="4" applyBorder="1" applyAlignment="1">
      <alignment horizontal="center"/>
    </xf>
    <xf numFmtId="0" fontId="4" fillId="3" borderId="0" xfId="4" applyBorder="1" applyAlignment="1">
      <alignment horizontal="center" wrapText="1"/>
    </xf>
    <xf numFmtId="164" fontId="4" fillId="3" borderId="0" xfId="4" applyNumberFormat="1"/>
    <xf numFmtId="0" fontId="4" fillId="3" borderId="0" xfId="4"/>
    <xf numFmtId="164" fontId="4" fillId="3" borderId="0" xfId="4" applyNumberFormat="1" applyAlignment="1">
      <alignment horizontal="center"/>
    </xf>
    <xf numFmtId="0" fontId="5" fillId="4" borderId="0" xfId="5" applyNumberFormat="1" applyBorder="1" applyAlignment="1">
      <alignment horizontal="center"/>
    </xf>
    <xf numFmtId="0" fontId="5" fillId="4" borderId="0" xfId="5" applyBorder="1" applyAlignment="1">
      <alignment horizontal="center"/>
    </xf>
    <xf numFmtId="0" fontId="5" fillId="4" borderId="0" xfId="5" applyBorder="1" applyAlignment="1">
      <alignment horizontal="left" wrapText="1"/>
    </xf>
    <xf numFmtId="0" fontId="5" fillId="4" borderId="0" xfId="5" applyBorder="1" applyAlignment="1">
      <alignment horizontal="center" wrapText="1"/>
    </xf>
    <xf numFmtId="165" fontId="5" fillId="4" borderId="0" xfId="5" applyNumberFormat="1" applyBorder="1" applyAlignment="1">
      <alignment horizontal="center" wrapText="1"/>
    </xf>
    <xf numFmtId="0" fontId="3" fillId="0" borderId="2" xfId="2" applyAlignment="1">
      <alignment horizontal="centerContinuous"/>
    </xf>
    <xf numFmtId="0" fontId="3" fillId="0" borderId="2" xfId="2" applyAlignment="1">
      <alignment horizontal="left"/>
    </xf>
    <xf numFmtId="0" fontId="3" fillId="0" borderId="2" xfId="2"/>
    <xf numFmtId="0" fontId="4" fillId="5" borderId="0" xfId="6" applyAlignment="1">
      <alignment horizontal="right"/>
    </xf>
    <xf numFmtId="0" fontId="5" fillId="6" borderId="0" xfId="7"/>
    <xf numFmtId="164" fontId="5" fillId="6" borderId="0" xfId="7" applyNumberFormat="1"/>
    <xf numFmtId="8" fontId="5" fillId="6" borderId="0" xfId="7" applyNumberFormat="1"/>
  </cellXfs>
  <cellStyles count="8">
    <cellStyle name="20% - Accent2" xfId="3" builtinId="34" customBuiltin="1"/>
    <cellStyle name="20% - Accent5" xfId="5" builtinId="46" customBuiltin="1"/>
    <cellStyle name="20% - Accent6" xfId="7" builtinId="50" customBuiltin="1"/>
    <cellStyle name="Accent5" xfId="4" builtinId="45" customBuiltin="1"/>
    <cellStyle name="Accent6" xfId="6" builtinId="49" customBuiltin="1"/>
    <cellStyle name="Heading 1" xfId="1" builtinId="16" customBuiltin="1"/>
    <cellStyle name="Heading 2" xfId="2" builtinId="17" customBuiltin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31"/>
  <sheetViews>
    <sheetView showGridLines="0" tabSelected="1" workbookViewId="0">
      <selection activeCell="E9" sqref="E9"/>
    </sheetView>
  </sheetViews>
  <sheetFormatPr defaultRowHeight="12.75"/>
  <cols>
    <col min="1" max="1" width="17.7109375" customWidth="1"/>
    <col min="2" max="2" width="18.7109375" customWidth="1"/>
    <col min="3" max="3" width="21.85546875" customWidth="1"/>
    <col min="4" max="4" width="13.7109375" customWidth="1"/>
    <col min="5" max="6" width="13.140625" style="1" customWidth="1"/>
  </cols>
  <sheetData>
    <row r="1" spans="1:7" s="4" customFormat="1" ht="20.25" thickBot="1">
      <c r="A1" s="3" t="s">
        <v>0</v>
      </c>
      <c r="D1" s="5"/>
      <c r="E1" s="6"/>
      <c r="F1" s="6"/>
    </row>
    <row r="2" spans="1:7" ht="13.5" thickTop="1"/>
    <row r="3" spans="1:7" ht="15">
      <c r="A3" s="9"/>
      <c r="B3" s="10"/>
      <c r="C3" s="10" t="s">
        <v>1</v>
      </c>
      <c r="D3" s="11" t="s">
        <v>30</v>
      </c>
      <c r="E3" s="12"/>
      <c r="F3" s="12"/>
      <c r="G3" s="13"/>
    </row>
    <row r="4" spans="1:7" ht="15">
      <c r="A4" s="10" t="s">
        <v>2</v>
      </c>
      <c r="B4" s="10" t="s">
        <v>3</v>
      </c>
      <c r="C4" s="10" t="s">
        <v>4</v>
      </c>
      <c r="D4" s="10" t="s">
        <v>5</v>
      </c>
      <c r="E4" s="14" t="s">
        <v>6</v>
      </c>
      <c r="F4" s="12" t="s">
        <v>10</v>
      </c>
      <c r="G4" s="13"/>
    </row>
    <row r="5" spans="1:7" ht="15">
      <c r="A5" s="17" t="s">
        <v>11</v>
      </c>
      <c r="B5" s="18" t="s">
        <v>20</v>
      </c>
      <c r="C5" s="19">
        <v>31012</v>
      </c>
      <c r="D5" s="15">
        <v>22</v>
      </c>
      <c r="E5" s="7">
        <f t="shared" ref="E5:E13" si="0">VLOOKUP(D5,BonusTable,2,TRUE)</f>
        <v>1500</v>
      </c>
      <c r="F5" s="7">
        <f>HLOOKUP("Merit Bonus",BonusTable,9,FALSE)</f>
        <v>6200</v>
      </c>
      <c r="G5" s="8"/>
    </row>
    <row r="6" spans="1:7" ht="15">
      <c r="A6" s="17" t="s">
        <v>12</v>
      </c>
      <c r="B6" s="18" t="s">
        <v>21</v>
      </c>
      <c r="C6" s="19">
        <v>34094</v>
      </c>
      <c r="D6" s="15">
        <v>13</v>
      </c>
      <c r="E6" s="7">
        <f t="shared" si="0"/>
        <v>1000</v>
      </c>
      <c r="F6" s="7">
        <f>HLOOKUP("Merit Bonus",BonusTable,8,FALSE)</f>
        <v>4200</v>
      </c>
      <c r="G6" s="8"/>
    </row>
    <row r="7" spans="1:7" ht="15">
      <c r="A7" s="17" t="s">
        <v>13</v>
      </c>
      <c r="B7" s="18" t="s">
        <v>22</v>
      </c>
      <c r="C7" s="19">
        <v>33314</v>
      </c>
      <c r="D7" s="15">
        <v>15</v>
      </c>
      <c r="E7" s="7">
        <f t="shared" si="0"/>
        <v>1500</v>
      </c>
      <c r="F7" s="7">
        <f>HLOOKUP("Merit Bonus",BonusTable,9,FALSE)</f>
        <v>6200</v>
      </c>
      <c r="G7" s="8"/>
    </row>
    <row r="8" spans="1:7" ht="15">
      <c r="A8" s="17" t="s">
        <v>14</v>
      </c>
      <c r="B8" s="18" t="s">
        <v>23</v>
      </c>
      <c r="C8" s="19">
        <v>35183</v>
      </c>
      <c r="D8" s="15">
        <v>10</v>
      </c>
      <c r="E8" s="7">
        <f t="shared" si="0"/>
        <v>500</v>
      </c>
      <c r="F8" s="7">
        <f>HLOOKUP("Merit Bonus",BonusTable,6,FALSE)</f>
        <v>2200</v>
      </c>
      <c r="G8" s="8"/>
    </row>
    <row r="9" spans="1:7" ht="15">
      <c r="A9" s="17" t="s">
        <v>15</v>
      </c>
      <c r="B9" s="18" t="s">
        <v>24</v>
      </c>
      <c r="C9" s="19">
        <v>33685</v>
      </c>
      <c r="D9" s="16">
        <v>14</v>
      </c>
      <c r="E9" s="7">
        <f t="shared" si="0"/>
        <v>1000</v>
      </c>
      <c r="F9" s="7">
        <f>HLOOKUP("Merit Bonus",BonusTable,8,FALSE)</f>
        <v>4200</v>
      </c>
      <c r="G9" s="8"/>
    </row>
    <row r="10" spans="1:7" ht="15">
      <c r="A10" s="17" t="s">
        <v>16</v>
      </c>
      <c r="B10" s="18" t="s">
        <v>25</v>
      </c>
      <c r="C10" s="19">
        <v>32264</v>
      </c>
      <c r="D10" s="16">
        <v>18</v>
      </c>
      <c r="E10" s="7">
        <f t="shared" si="0"/>
        <v>1500</v>
      </c>
      <c r="F10" s="7">
        <f>HLOOKUP("Merit Bonus",BonusTable,9,FALSE)</f>
        <v>6200</v>
      </c>
      <c r="G10" s="8"/>
    </row>
    <row r="11" spans="1:7" ht="15">
      <c r="A11" s="17" t="s">
        <v>17</v>
      </c>
      <c r="B11" s="18" t="s">
        <v>26</v>
      </c>
      <c r="C11" s="19">
        <v>32453</v>
      </c>
      <c r="D11" s="16">
        <v>18</v>
      </c>
      <c r="E11" s="7">
        <f t="shared" si="0"/>
        <v>1500</v>
      </c>
      <c r="F11" s="7">
        <f>HLOOKUP("Merit Bonus",BonusTable,9,FALSE)</f>
        <v>6200</v>
      </c>
      <c r="G11" s="8"/>
    </row>
    <row r="12" spans="1:7" ht="15">
      <c r="A12" s="17" t="s">
        <v>18</v>
      </c>
      <c r="B12" s="18" t="s">
        <v>27</v>
      </c>
      <c r="C12" s="19">
        <v>31615</v>
      </c>
      <c r="D12" s="16">
        <v>20</v>
      </c>
      <c r="E12" s="7">
        <f t="shared" si="0"/>
        <v>1500</v>
      </c>
      <c r="F12" s="7">
        <f>HLOOKUP("Merit Bonus",BonusTable,9,FALSE)</f>
        <v>6200</v>
      </c>
      <c r="G12" s="8"/>
    </row>
    <row r="13" spans="1:7" ht="15">
      <c r="A13" s="17" t="s">
        <v>19</v>
      </c>
      <c r="B13" s="18" t="s">
        <v>28</v>
      </c>
      <c r="C13" s="19">
        <v>34663</v>
      </c>
      <c r="D13" s="16">
        <v>12</v>
      </c>
      <c r="E13" s="7">
        <f t="shared" si="0"/>
        <v>750</v>
      </c>
      <c r="F13" s="7">
        <f>HLOOKUP("Merit Bonus",BonusTable,7,FALSE)</f>
        <v>3200</v>
      </c>
      <c r="G13" s="8"/>
    </row>
    <row r="15" spans="1:7" ht="18" thickBot="1">
      <c r="A15" s="21" t="s">
        <v>7</v>
      </c>
      <c r="B15" s="20"/>
      <c r="C15" s="22"/>
    </row>
    <row r="16" spans="1:7" ht="13.5" thickTop="1"/>
    <row r="17" spans="1:3" ht="15">
      <c r="A17" s="23" t="s">
        <v>8</v>
      </c>
      <c r="B17" s="23" t="s">
        <v>9</v>
      </c>
      <c r="C17" s="23" t="s">
        <v>29</v>
      </c>
    </row>
    <row r="18" spans="1:3" ht="15">
      <c r="A18" s="24">
        <v>1</v>
      </c>
      <c r="B18" s="25">
        <v>50</v>
      </c>
      <c r="C18" s="26">
        <v>400</v>
      </c>
    </row>
    <row r="19" spans="1:3" ht="15">
      <c r="A19" s="24">
        <v>3</v>
      </c>
      <c r="B19" s="25">
        <v>75</v>
      </c>
      <c r="C19" s="26">
        <v>500</v>
      </c>
    </row>
    <row r="20" spans="1:3" ht="15">
      <c r="A20" s="24">
        <v>5</v>
      </c>
      <c r="B20" s="25">
        <v>100</v>
      </c>
      <c r="C20" s="26">
        <v>600</v>
      </c>
    </row>
    <row r="21" spans="1:3" ht="15">
      <c r="A21" s="24">
        <v>7</v>
      </c>
      <c r="B21" s="25">
        <v>250</v>
      </c>
      <c r="C21" s="26">
        <v>1200</v>
      </c>
    </row>
    <row r="22" spans="1:3" ht="15">
      <c r="A22" s="24">
        <v>9</v>
      </c>
      <c r="B22" s="25">
        <v>500</v>
      </c>
      <c r="C22" s="26">
        <v>2200</v>
      </c>
    </row>
    <row r="23" spans="1:3" ht="15">
      <c r="A23" s="24">
        <v>11</v>
      </c>
      <c r="B23" s="25">
        <v>750</v>
      </c>
      <c r="C23" s="26">
        <v>3200</v>
      </c>
    </row>
    <row r="24" spans="1:3" ht="15">
      <c r="A24" s="24">
        <v>13</v>
      </c>
      <c r="B24" s="25">
        <v>1000</v>
      </c>
      <c r="C24" s="26">
        <v>4200</v>
      </c>
    </row>
    <row r="25" spans="1:3" ht="15">
      <c r="A25" s="24">
        <v>15</v>
      </c>
      <c r="B25" s="25">
        <v>1500</v>
      </c>
      <c r="C25" s="26">
        <v>6200</v>
      </c>
    </row>
    <row r="30" spans="1:3">
      <c r="A30" s="2"/>
    </row>
    <row r="31" spans="1:3">
      <c r="A31" s="2"/>
    </row>
  </sheetData>
  <customSheetViews>
    <customSheetView guid="{15393BCD-D0BC-4F8E-A7D1-3754B33658D5}" showGridLines="0" showRuler="0" topLeftCell="A4">
      <selection activeCell="C26" sqref="C26"/>
      <pageMargins left="0.75" right="0.75" top="1" bottom="1" header="0.5" footer="0.5"/>
      <printOptions headings="1"/>
      <pageSetup orientation="portrait" verticalDpi="4294967292" r:id="rId1"/>
      <headerFooter alignWithMargins="0">
        <oddHeader>&amp;f</oddHeader>
        <oddFooter>Page &amp;p</oddFooter>
      </headerFooter>
    </customSheetView>
  </customSheetViews>
  <phoneticPr fontId="0" type="noConversion"/>
  <printOptions headings="1" gridLinesSet="0"/>
  <pageMargins left="0.75" right="0.75" top="1" bottom="1" header="0.5" footer="0.5"/>
  <pageSetup orientation="portrait" verticalDpi="4294967292" r:id="rId2"/>
  <headerFooter alignWithMargins="0">
    <oddHeader>&amp;f</oddHeader>
    <oddFooter>Page &amp;p</oddFooter>
  </headerFooter>
  <ignoredErrors>
    <ignoredError sqref="F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Bonus Report</vt:lpstr>
      <vt:lpstr>BonusTable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dcterms:created xsi:type="dcterms:W3CDTF">1995-10-17T17:48:38Z</dcterms:created>
  <dcterms:modified xsi:type="dcterms:W3CDTF">2008-05-21T17:01:22Z</dcterms:modified>
</cp:coreProperties>
</file>