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H19" i="5" l="1" a="1"/>
  <c r="H19" i="5" s="1"/>
  <c r="D24" i="5" l="1"/>
  <c r="E24" i="5" l="1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74" i="5"/>
  <c r="F75" i="5"/>
  <c r="F76" i="5"/>
  <c r="F77" i="5"/>
  <c r="F78" i="5"/>
  <c r="F79" i="5"/>
  <c r="F80" i="5"/>
  <c r="F81" i="5"/>
  <c r="F82" i="5"/>
  <c r="F83" i="5"/>
  <c r="F90" i="5" s="1"/>
  <c r="F84" i="5"/>
  <c r="F85" i="5"/>
  <c r="E90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E68" i="5"/>
  <c r="F62" i="5"/>
  <c r="F63" i="5"/>
  <c r="F68" i="5" s="1"/>
  <c r="F38" i="5"/>
  <c r="F28" i="5"/>
  <c r="F29" i="5"/>
  <c r="F30" i="5"/>
  <c r="F31" i="5"/>
  <c r="F32" i="5"/>
  <c r="F33" i="5"/>
  <c r="F34" i="5"/>
  <c r="F35" i="5"/>
  <c r="F36" i="5"/>
  <c r="F37" i="5"/>
  <c r="F45" i="5" s="1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H6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H6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E87" i="1" l="1"/>
  <c r="H6" i="2"/>
  <c r="H6" i="1"/>
  <c r="F24" i="5"/>
  <c r="H6" i="5" s="1"/>
  <c r="H11" i="5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<sst xmlns="http://schemas.openxmlformats.org/spreadsheetml/2006/main" count="651" uniqueCount="512">
  <si>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</si>
  <si>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</si>
  <si>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</si>
  <si>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</si>
  <si>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</si>
  <si>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</si>
  <si>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</si>
  <si>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</si>
  <si>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</si>
  <si>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</si>
  <si>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</si>
  <si>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</si>
  <si>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</si>
  <si>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</si>
  <si>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</si>
  <si>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</si>
  <si>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</si>
  <si>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</si>
  <si>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</si>
  <si>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</si>
  <si>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</si>
  <si>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</si>
  <si>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</si>
  <si>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</si>
  <si>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</si>
  <si>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</si>
  <si>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</si>
  <si>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</si>
  <si>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</si>
  <si>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</si>
  <si>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</si>
  <si>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</si>
  <si>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</si>
  <si>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</si>
  <si>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</si>
  <si>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</si>
  <si>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</si>
  <si>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</si>
  <si>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</si>
  <si>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</si>
  <si>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</si>
  <si>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</si>
  <si>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</si>
  <si>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</si>
  <si>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</si>
  <si>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</si>
  <si>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</si>
  <si>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</si>
  <si>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</si>
  <si>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</si>
  <si>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</si>
  <si>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</si>
  <si>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</si>
  <si>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</si>
  <si>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</si>
  <si>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</si>
  <si>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</si>
  <si>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</si>
  <si>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</si>
  <si>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</si>
  <si>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</si>
  <si>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</si>
  <si>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</si>
  <si>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</si>
  <si>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</si>
  <si>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</si>
  <si>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</si>
  <si>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</si>
  <si>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</si>
  <si>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</si>
  <si>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</si>
  <si>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</si>
  <si>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</si>
  <si>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</si>
  <si>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</si>
  <si>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</si>
  <si>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</si>
  <si>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</si>
  <si>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</si>
  <si>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</si>
  <si>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</si>
  <si>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</si>
  <si>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</si>
  <si>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</si>
  <si>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</si>
  <si>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</si>
  <si>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</si>
  <si>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</si>
  <si>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</si>
  <si>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</si>
  <si>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</si>
  <si>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</si>
  <si>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</si>
  <si>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</si>
  <si>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</si>
  <si>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</si>
  <si>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</si>
  <si>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</si>
  <si>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</si>
  <si>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</si>
  <si>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</si>
  <si>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</si>
  <si>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</si>
  <si>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</si>
  <si>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</si>
  <si>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</si>
  <si>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</si>
  <si>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</si>
  <si>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</si>
  <si>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</si>
  <si>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</si>
  <si>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</si>
  <si>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</si>
  <si>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</si>
  <si>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</si>
  <si>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</si>
  <si>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</si>
  <si>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</si>
  <si>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</si>
  <si>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</si>
  <si>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</si>
  <si>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</si>
  <si>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</si>
  <si>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</si>
  <si>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</si>
  <si>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</si>
  <si>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</si>
  <si>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</si>
  <si>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</si>
  <si>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</si>
  <si>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</si>
  <si>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</si>
  <si>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</si>
  <si>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</si>
  <si>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</si>
  <si>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</si>
  <si>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</si>
  <si>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</si>
  <si>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</si>
  <si>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</si>
  <si>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</si>
  <si>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</si>
  <si>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</si>
  <si>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</si>
  <si>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</si>
  <si>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</si>
  <si>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</si>
  <si>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</si>
  <si>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</si>
  <si>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</si>
  <si>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</si>
  <si>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</si>
  <si>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</si>
  <si>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</si>
  <si>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</si>
  <si>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</si>
  <si>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</si>
  <si>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</si>
  <si>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</si>
  <si>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</si>
  <si>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</si>
  <si>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</si>
  <si>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</si>
  <si>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</si>
  <si>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</si>
  <si>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</si>
  <si>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</si>
  <si>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</si>
  <si>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</si>
  <si>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</si>
  <si>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</si>
  <si>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</si>
  <si>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</si>
  <si>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</si>
  <si>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</si>
  <si>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</si>
  <si>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</si>
  <si>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</si>
  <si>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</si>
  <si>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</si>
  <si>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</si>
  <si>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</si>
  <si>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</si>
  <si>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</si>
  <si>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</si>
  <si>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</si>
  <si>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</si>
  <si>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</si>
  <si>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</si>
  <si>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</si>
  <si>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</si>
  <si>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</si>
  <si>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</si>
  <si>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</si>
  <si>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</si>
  <si>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</si>
  <si>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</si>
  <si>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</si>
  <si>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</si>
  <si>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</si>
  <si>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</si>
  <si>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</si>
  <si>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</si>
  <si>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</si>
  <si>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</si>
  <si>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</si>
  <si>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</si>
  <si>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</si>
  <si>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</si>
  <si>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</si>
  <si>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</si>
  <si>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</si>
  <si>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</si>
  <si>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</si>
  <si>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</si>
  <si>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</si>
  <si>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</si>
  <si>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</si>
  <si>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</si>
  <si>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</si>
  <si>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</si>
  <si>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</si>
  <si>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</si>
  <si>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</si>
  <si>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</si>
  <si>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</si>
  <si>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</si>
  <si>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</si>
  <si>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</si>
  <si>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</si>
  <si>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</si>
  <si>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</si>
  <si>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</si>
  <si>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</si>
  <si>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</si>
  <si>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</si>
  <si>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</si>
  <si>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</si>
  <si>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</si>
  <si>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</si>
  <si>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</si>
  <si>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</si>
  <si>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</si>
  <si>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</si>
  <si>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</si>
  <si>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</si>
  <si>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</si>
  <si>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</si>
  <si>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</si>
  <si>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</si>
  <si>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</si>
  <si>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</si>
  <si>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</si>
  <si>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</si>
  <si>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</si>
  <si>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</si>
  <si>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</si>
  <si>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</si>
  <si>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</si>
  <si>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</si>
  <si>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</si>
  <si>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</si>
  <si>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</si>
  <si>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</si>
  <si>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</si>
  <si>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</si>
  <si>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</si>
  <si>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</si>
  <si>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</si>
  <si>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</si>
  <si>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</si>
  <si>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</si>
  <si>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</si>
  <si>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</si>
  <si>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</si>
  <si>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</si>
  <si>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</si>
  <si>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</si>
  <si>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</si>
  <si>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</si>
  <si>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</si>
  <si>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</si>
  <si>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</si>
  <si>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</si>
  <si>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</si>
  <si>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</si>
  <si>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</si>
  <si>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</si>
  <si>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</si>
  <si>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</si>
  <si>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</si>
  <si>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</si>
  <si>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</si>
  <si>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</si>
  <si>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</si>
  <si>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</si>
  <si>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</si>
  <si>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</si>
  <si>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</si>
  <si>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</si>
  <si>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</si>
  <si>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</si>
  <si>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</si>
  <si>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</si>
  <si>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</si>
  <si>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</si>
  <si>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</si>
  <si>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</si>
  <si>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</si>
  <si>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</si>
  <si>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</si>
  <si>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</si>
  <si>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</si>
  <si>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</si>
  <si>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</si>
  <si>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</si>
  <si>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</si>
  <si>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</si>
  <si>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</si>
  <si>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</si>
  <si>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</si>
  <si>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</si>
  <si>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</si>
  <si>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</si>
  <si>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</si>
  <si>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</si>
  <si>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</si>
  <si>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</si>
  <si>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</si>
  <si>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</si>
  <si>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</si>
  <si>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</si>
  <si>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</si>
  <si>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</si>
  <si>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</si>
  <si>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</si>
  <si>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</si>
  <si>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</si>
  <si>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</si>
  <si>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</si>
  <si>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</si>
  <si>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</si>
  <si>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</si>
  <si>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</si>
  <si>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</si>
  <si>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</si>
  <si>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</si>
  <si>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</si>
  <si>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</si>
  <si>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</si>
  <si>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</si>
  <si>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</si>
  <si>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</si>
  <si>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</si>
  <si>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</si>
  <si>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</si>
  <si>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</si>
  <si>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</si>
  <si>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</si>
  <si>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</si>
  <si>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</si>
  <si>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</si>
  <si>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</si>
  <si>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</si>
  <si>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</si>
  <si>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</si>
  <si>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</si>
  <si>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</si>
  <si>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</si>
  <si>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</si>
  <si>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</si>
  <si>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</si>
  <si>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</si>
  <si>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</si>
  <si>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</si>
  <si>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</si>
  <si>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</si>
  <si>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</si>
  <si>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</si>
  <si>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</si>
  <si>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</si>
  <si>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</si>
  <si>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</si>
  <si>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</si>
  <si>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</si>
  <si>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</si>
  <si>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</si>
  <si>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</si>
  <si>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</si>
  <si>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</si>
  <si>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</si>
  <si>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</si>
  <si>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</si>
  <si>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</si>
  <si>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</si>
  <si>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</si>
  <si>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</si>
  <si>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</si>
  <si>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</si>
  <si>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</si>
  <si>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</si>
  <si>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</si>
  <si>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</si>
  <si>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</si>
  <si>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</si>
  <si>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</si>
  <si>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</si>
  <si>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</si>
  <si>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</si>
  <si>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</si>
  <si>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</si>
  <si>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</si>
  <si>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</si>
  <si>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</si>
  <si>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</si>
  <si>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</si>
  <si>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</si>
  <si>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</si>
  <si>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</si>
  <si>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</si>
  <si>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</si>
  <si>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</si>
  <si>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</si>
  <si>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</si>
  <si>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</si>
  <si>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</si>
  <si>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</si>
  <si>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</si>
  <si>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</si>
  <si>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</si>
  <si>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</si>
  <si>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</si>
  <si>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</si>
  <si>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</si>
  <si>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</si>
  <si>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</si>
  <si>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</si>
  <si>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</si>
  <si>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</si>
  <si>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</si>
  <si>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</si>
  <si>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</si>
  <si>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</si>
  <si>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</si>
  <si>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</si>
  <si>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</si>
  <si>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</si>
  <si>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</si>
  <si>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</si>
  <si>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</si>
  <si>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</si>
  <si>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</si>
  <si>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</si>
  <si>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</si>
  <si>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</si>
  <si>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</si>
  <si>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</si>
  <si>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</si>
  <si>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</si>
  <si>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</si>
  <si>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</si>
  <si>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</si>
  <si>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</si>
  <si>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</si>
  <si>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</si>
  <si>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</si>
  <si>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</si>
  <si>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</si>
  <si>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</si>
  <si>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</si>
  <si>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</si>
  <si>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</si>
  <si>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</si>
  <si>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</si>
  <si>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</si>
  <si>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</si>
  <si>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</si>
  <si>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</si>
  <si>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</si>
  <si>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</si>
  <si>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</si>
  <si>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</si>
  <si>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</si>
  <si>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</si>
  <si>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</si>
  <si>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</si>
  <si>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</si>
  <si>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</si>
  <si>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</si>
  <si>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</si>
  <si>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</si>
  <si>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</si>
  <si>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</si>
  <si>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</si>
  <si>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</si>
  <si>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</si>
  <si>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</si>
  <si>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</si>
  <si>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</si>
  <si>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</si>
  <si>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</si>
  <si>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</si>
  <si>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</si>
  <si>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</si>
  <si>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</si>
  <si>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</si>
  <si>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</si>
  <si>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</si>
  <si>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</si>
  <si>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</si>
  <si>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</si>
  <si>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Number of Authors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</si>
</sst>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D1" workbookViewId="0">
      <selection activeCell="H7" sqref="H7"/>
    </sheetView>
  </sheetViews>
  <sheetFormatPr defaultRowHeight="12.75" x14ac:dyDescent="0.2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 x14ac:dyDescent="0.25">
      <c r="A2" s="5" t="s">
        <v>0</v>
      </c>
    </row>
    <row r="4" spans="1:8" x14ac:dyDescent="0.2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 x14ac:dyDescent="0.2">
      <c r="H6" s="3">
        <f>E23+E46+E67+E87</f>
        <v>24570.92</v>
      </c>
    </row>
    <row r="7" spans="1:8" x14ac:dyDescent="0.2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 x14ac:dyDescent="0.2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 x14ac:dyDescent="0.2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 x14ac:dyDescent="0.2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 x14ac:dyDescent="0.2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 x14ac:dyDescent="0.2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 x14ac:dyDescent="0.2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 x14ac:dyDescent="0.2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 x14ac:dyDescent="0.2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 x14ac:dyDescent="0.2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 x14ac:dyDescent="0.2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 x14ac:dyDescent="0.2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 x14ac:dyDescent="0.2">
      <c r="C19" s="2"/>
    </row>
    <row r="20" spans="1:5" x14ac:dyDescent="0.2">
      <c r="C20" s="2"/>
    </row>
    <row r="21" spans="1:5" x14ac:dyDescent="0.2">
      <c r="C21" s="2"/>
      <c r="D21" s="1" t="s">
        <v>30</v>
      </c>
      <c r="E21" s="1" t="s">
        <v>31</v>
      </c>
    </row>
    <row r="22" spans="1:5" x14ac:dyDescent="0.2">
      <c r="C22" s="2"/>
    </row>
    <row r="23" spans="1:5" x14ac:dyDescent="0.2">
      <c r="D23" s="1">
        <f>SUM(D7:D18)</f>
        <v>450</v>
      </c>
      <c r="E23" s="6">
        <f>SUM(E7:E18)</f>
        <v>5260.7500000000009</v>
      </c>
    </row>
    <row r="24" spans="1:5" x14ac:dyDescent="0.2">
      <c r="C24" s="2"/>
    </row>
    <row r="25" spans="1:5" ht="15.75" x14ac:dyDescent="0.25">
      <c r="A25" s="5" t="s">
        <v>32</v>
      </c>
      <c r="C25" s="2"/>
    </row>
    <row r="26" spans="1:5" x14ac:dyDescent="0.2">
      <c r="C26" s="2"/>
    </row>
    <row r="27" spans="1:5" x14ac:dyDescent="0.2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 x14ac:dyDescent="0.2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 x14ac:dyDescent="0.2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 x14ac:dyDescent="0.2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 x14ac:dyDescent="0.2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 x14ac:dyDescent="0.2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 x14ac:dyDescent="0.2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 x14ac:dyDescent="0.2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 x14ac:dyDescent="0.2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 x14ac:dyDescent="0.2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 x14ac:dyDescent="0.2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 x14ac:dyDescent="0.2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 x14ac:dyDescent="0.2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 x14ac:dyDescent="0.2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 x14ac:dyDescent="0.2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 x14ac:dyDescent="0.2">
      <c r="D44" s="1" t="s">
        <v>30</v>
      </c>
      <c r="E44" s="1" t="s">
        <v>31</v>
      </c>
    </row>
    <row r="46" spans="1:5" x14ac:dyDescent="0.2">
      <c r="D46" s="1">
        <f>SUM(D27:D41)</f>
        <v>364</v>
      </c>
      <c r="E46" s="6">
        <f>SUM(E27:E41)</f>
        <v>6303.27</v>
      </c>
    </row>
    <row r="47" spans="1:5" ht="15.75" x14ac:dyDescent="0.25">
      <c r="A47" s="5" t="s">
        <v>63</v>
      </c>
    </row>
    <row r="49" spans="1:5" x14ac:dyDescent="0.2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 x14ac:dyDescent="0.2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 x14ac:dyDescent="0.2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 x14ac:dyDescent="0.2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 x14ac:dyDescent="0.2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 x14ac:dyDescent="0.2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 x14ac:dyDescent="0.2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 x14ac:dyDescent="0.2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 x14ac:dyDescent="0.2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 x14ac:dyDescent="0.2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 x14ac:dyDescent="0.2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 x14ac:dyDescent="0.2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 x14ac:dyDescent="0.2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 x14ac:dyDescent="0.2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 x14ac:dyDescent="0.2">
      <c r="D65" s="1" t="s">
        <v>30</v>
      </c>
      <c r="E65" s="1" t="s">
        <v>31</v>
      </c>
    </row>
    <row r="67" spans="1:5" x14ac:dyDescent="0.2">
      <c r="D67" s="1">
        <f>SUM(D49:D62)</f>
        <v>455</v>
      </c>
      <c r="E67" s="6">
        <f>SUM(E49:E62)</f>
        <v>7420.2500000000009</v>
      </c>
    </row>
    <row r="68" spans="1:5" ht="15" x14ac:dyDescent="0.2">
      <c r="A68" s="7" t="s">
        <v>84</v>
      </c>
    </row>
    <row r="70" spans="1:5" x14ac:dyDescent="0.2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 x14ac:dyDescent="0.2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 x14ac:dyDescent="0.2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 x14ac:dyDescent="0.2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 x14ac:dyDescent="0.2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 x14ac:dyDescent="0.2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 x14ac:dyDescent="0.2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 x14ac:dyDescent="0.2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 x14ac:dyDescent="0.2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 x14ac:dyDescent="0.2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 x14ac:dyDescent="0.2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 x14ac:dyDescent="0.2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 x14ac:dyDescent="0.2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 x14ac:dyDescent="0.2">
      <c r="C83" s="2"/>
    </row>
    <row r="84" spans="1:5" x14ac:dyDescent="0.2">
      <c r="C84" s="2"/>
    </row>
    <row r="85" spans="1:5" x14ac:dyDescent="0.2">
      <c r="C85" s="2"/>
      <c r="D85" s="1" t="s">
        <v>30</v>
      </c>
      <c r="E85" s="1" t="s">
        <v>31</v>
      </c>
    </row>
    <row r="86" spans="1:5" x14ac:dyDescent="0.2">
      <c r="C86" s="2"/>
    </row>
    <row r="87" spans="1:5" x14ac:dyDescent="0.2">
      <c r="C87" s="2"/>
      <c r="D87" s="1">
        <f>SUM(D70:D82)</f>
        <v>455</v>
      </c>
      <c r="E87" s="6">
        <f>SUM(E70:E82)</f>
        <v>5586.65</v>
      </c>
    </row>
    <row r="88" spans="1:5" x14ac:dyDescent="0.2">
      <c r="C88" s="2"/>
    </row>
    <row r="89" spans="1:5" x14ac:dyDescent="0.2">
      <c r="C89" s="2"/>
    </row>
    <row r="90" spans="1:5" x14ac:dyDescent="0.2">
      <c r="C90" s="2"/>
    </row>
    <row r="91" spans="1:5" x14ac:dyDescent="0.2">
      <c r="C91" s="2"/>
    </row>
    <row r="92" spans="1:5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topLeftCell="C1" workbookViewId="0">
      <selection activeCell="H7" sqref="H7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 x14ac:dyDescent="0.25">
      <c r="A2" s="5" t="s">
        <v>0</v>
      </c>
    </row>
    <row r="4" spans="1:8" x14ac:dyDescent="0.2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 x14ac:dyDescent="0.2">
      <c r="H6" s="3">
        <f>E25+E45+E64+E83</f>
        <v>25964.649999999998</v>
      </c>
    </row>
    <row r="7" spans="1:8" x14ac:dyDescent="0.2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 x14ac:dyDescent="0.2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 x14ac:dyDescent="0.2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 x14ac:dyDescent="0.2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 x14ac:dyDescent="0.2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 x14ac:dyDescent="0.2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 x14ac:dyDescent="0.2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 x14ac:dyDescent="0.2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 x14ac:dyDescent="0.2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 x14ac:dyDescent="0.2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 x14ac:dyDescent="0.2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 x14ac:dyDescent="0.2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 x14ac:dyDescent="0.2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 x14ac:dyDescent="0.2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 x14ac:dyDescent="0.2">
      <c r="C21" s="2"/>
    </row>
    <row r="22" spans="1:5" x14ac:dyDescent="0.2">
      <c r="C22" s="2"/>
    </row>
    <row r="23" spans="1:5" x14ac:dyDescent="0.2">
      <c r="C23" s="2"/>
      <c r="D23" s="1" t="s">
        <v>30</v>
      </c>
      <c r="E23" s="1" t="s">
        <v>31</v>
      </c>
    </row>
    <row r="24" spans="1:5" x14ac:dyDescent="0.2">
      <c r="C24" s="2"/>
    </row>
    <row r="25" spans="1:5" x14ac:dyDescent="0.2">
      <c r="C25" s="2"/>
      <c r="D25" s="1">
        <f>SUM(D7:D20)</f>
        <v>980</v>
      </c>
      <c r="E25" s="6">
        <f>SUM(E7:E20)</f>
        <v>6639.55</v>
      </c>
    </row>
    <row r="26" spans="1:5" x14ac:dyDescent="0.2">
      <c r="C26" s="2"/>
    </row>
    <row r="27" spans="1:5" ht="15.75" x14ac:dyDescent="0.25">
      <c r="A27" s="5" t="s">
        <v>32</v>
      </c>
      <c r="C27" s="2"/>
    </row>
    <row r="28" spans="1:5" x14ac:dyDescent="0.2">
      <c r="C28" s="2"/>
    </row>
    <row r="29" spans="1:5" x14ac:dyDescent="0.2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 x14ac:dyDescent="0.2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 x14ac:dyDescent="0.2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 x14ac:dyDescent="0.2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 x14ac:dyDescent="0.2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 x14ac:dyDescent="0.2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 x14ac:dyDescent="0.2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 x14ac:dyDescent="0.2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 x14ac:dyDescent="0.2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 x14ac:dyDescent="0.2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 x14ac:dyDescent="0.2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 x14ac:dyDescent="0.2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 x14ac:dyDescent="0.2">
      <c r="C41" s="2"/>
    </row>
    <row r="42" spans="1:5" x14ac:dyDescent="0.2">
      <c r="C42" s="2"/>
    </row>
    <row r="43" spans="1:5" x14ac:dyDescent="0.2">
      <c r="C43" s="2"/>
      <c r="D43" s="1" t="s">
        <v>30</v>
      </c>
      <c r="E43" s="1" t="s">
        <v>31</v>
      </c>
    </row>
    <row r="44" spans="1:5" x14ac:dyDescent="0.2">
      <c r="C44" s="2"/>
    </row>
    <row r="45" spans="1:5" x14ac:dyDescent="0.2">
      <c r="C45" s="2"/>
      <c r="D45" s="1">
        <f>SUM(D29:D40)</f>
        <v>765</v>
      </c>
      <c r="E45" s="6">
        <f>SUM(E29:E40)</f>
        <v>5762.75</v>
      </c>
    </row>
    <row r="46" spans="1:5" x14ac:dyDescent="0.2">
      <c r="C46" s="2"/>
    </row>
    <row r="47" spans="1:5" x14ac:dyDescent="0.2">
      <c r="C47" s="2"/>
    </row>
    <row r="48" spans="1:5" ht="15.75" x14ac:dyDescent="0.25">
      <c r="A48" s="5" t="s">
        <v>63</v>
      </c>
      <c r="C48" s="2"/>
    </row>
    <row r="49" spans="1:5" x14ac:dyDescent="0.2">
      <c r="C49" s="2"/>
    </row>
    <row r="50" spans="1:5" x14ac:dyDescent="0.2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 x14ac:dyDescent="0.2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 x14ac:dyDescent="0.2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 x14ac:dyDescent="0.2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 x14ac:dyDescent="0.2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 x14ac:dyDescent="0.2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 x14ac:dyDescent="0.2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 x14ac:dyDescent="0.2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 x14ac:dyDescent="0.2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 x14ac:dyDescent="0.2">
      <c r="C60" s="2"/>
    </row>
    <row r="61" spans="1:5" x14ac:dyDescent="0.2">
      <c r="C61" s="2"/>
    </row>
    <row r="62" spans="1:5" x14ac:dyDescent="0.2">
      <c r="C62" s="2"/>
      <c r="D62" s="1" t="s">
        <v>30</v>
      </c>
      <c r="E62" s="1" t="s">
        <v>31</v>
      </c>
    </row>
    <row r="63" spans="1:5" x14ac:dyDescent="0.2">
      <c r="C63" s="2"/>
    </row>
    <row r="64" spans="1:5" x14ac:dyDescent="0.2">
      <c r="C64" s="2"/>
      <c r="D64" s="1">
        <f>SUM(D50:D59)</f>
        <v>885</v>
      </c>
      <c r="E64" s="6">
        <f>SUM(E50:E59)</f>
        <v>7918.4</v>
      </c>
    </row>
    <row r="65" spans="1:5" x14ac:dyDescent="0.2">
      <c r="C65" s="2"/>
    </row>
    <row r="66" spans="1:5" x14ac:dyDescent="0.2">
      <c r="C66" s="2"/>
    </row>
    <row r="67" spans="1:5" ht="15.75" x14ac:dyDescent="0.25">
      <c r="A67" s="5" t="s">
        <v>84</v>
      </c>
      <c r="C67" s="2"/>
    </row>
    <row r="68" spans="1:5" x14ac:dyDescent="0.2">
      <c r="C68" s="2"/>
    </row>
    <row r="69" spans="1:5" x14ac:dyDescent="0.2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 x14ac:dyDescent="0.2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 x14ac:dyDescent="0.2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 x14ac:dyDescent="0.2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 x14ac:dyDescent="0.2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 x14ac:dyDescent="0.2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 x14ac:dyDescent="0.2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 x14ac:dyDescent="0.2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 x14ac:dyDescent="0.2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 x14ac:dyDescent="0.2">
      <c r="C79" s="2"/>
    </row>
    <row r="80" spans="1:5" x14ac:dyDescent="0.2">
      <c r="C80" s="2"/>
    </row>
    <row r="81" spans="3:5" x14ac:dyDescent="0.2">
      <c r="C81" s="2"/>
      <c r="D81" s="1" t="s">
        <v>30</v>
      </c>
      <c r="E81" s="1" t="s">
        <v>31</v>
      </c>
    </row>
    <row r="82" spans="3:5" x14ac:dyDescent="0.2">
      <c r="C82" s="2"/>
    </row>
    <row r="83" spans="3:5" x14ac:dyDescent="0.2">
      <c r="C83" s="2"/>
      <c r="D83" s="1">
        <f>SUM(D69:D78)</f>
        <v>520</v>
      </c>
      <c r="E83" s="6">
        <f>SUM(E69:E78)</f>
        <v>5643.9500000000007</v>
      </c>
    </row>
    <row r="84" spans="3:5" x14ac:dyDescent="0.2">
      <c r="C84" s="2"/>
    </row>
    <row r="85" spans="3:5" x14ac:dyDescent="0.2">
      <c r="C85" s="2"/>
    </row>
    <row r="86" spans="3:5" x14ac:dyDescent="0.2">
      <c r="C86" s="2"/>
    </row>
    <row r="87" spans="3:5" x14ac:dyDescent="0.2">
      <c r="C87" s="2"/>
    </row>
    <row r="88" spans="3:5" x14ac:dyDescent="0.2">
      <c r="C88" s="2"/>
    </row>
    <row r="89" spans="3:5" x14ac:dyDescent="0.2">
      <c r="C89" s="2"/>
    </row>
    <row r="90" spans="3:5" x14ac:dyDescent="0.2">
      <c r="C90" s="2"/>
    </row>
    <row r="91" spans="3:5" x14ac:dyDescent="0.2">
      <c r="C91" s="2"/>
    </row>
    <row r="92" spans="3:5" x14ac:dyDescent="0.2">
      <c r="C92" s="2"/>
    </row>
    <row r="93" spans="3:5" x14ac:dyDescent="0.2">
      <c r="C93" s="2"/>
    </row>
    <row r="94" spans="3:5" x14ac:dyDescent="0.2">
      <c r="C94" s="2"/>
    </row>
    <row r="95" spans="3:5" x14ac:dyDescent="0.2">
      <c r="C95" s="2"/>
    </row>
    <row r="96" spans="3:5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topLeftCell="C1" workbookViewId="0">
      <selection activeCell="H4" sqref="H4:H6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 x14ac:dyDescent="0.25">
      <c r="A2" s="5" t="s">
        <v>0</v>
      </c>
    </row>
    <row r="4" spans="1:8" x14ac:dyDescent="0.2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 x14ac:dyDescent="0.2">
      <c r="C6" s="2"/>
      <c r="H6" s="3">
        <f>E29+E52+E74+E94</f>
        <v>43084.45</v>
      </c>
    </row>
    <row r="7" spans="1:8" x14ac:dyDescent="0.2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 x14ac:dyDescent="0.2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 x14ac:dyDescent="0.2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 x14ac:dyDescent="0.2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 x14ac:dyDescent="0.2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 x14ac:dyDescent="0.2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 x14ac:dyDescent="0.2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 x14ac:dyDescent="0.2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 x14ac:dyDescent="0.2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 x14ac:dyDescent="0.2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 x14ac:dyDescent="0.2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 x14ac:dyDescent="0.2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 x14ac:dyDescent="0.2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 x14ac:dyDescent="0.2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 x14ac:dyDescent="0.2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 x14ac:dyDescent="0.2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 x14ac:dyDescent="0.2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 x14ac:dyDescent="0.2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 x14ac:dyDescent="0.2">
      <c r="C25" s="2"/>
    </row>
    <row r="26" spans="1:5" x14ac:dyDescent="0.2">
      <c r="C26" s="2"/>
      <c r="E26" s="2"/>
    </row>
    <row r="27" spans="1:5" x14ac:dyDescent="0.2">
      <c r="C27" s="2"/>
      <c r="D27" s="1" t="s">
        <v>30</v>
      </c>
      <c r="E27" s="8" t="s">
        <v>31</v>
      </c>
    </row>
    <row r="28" spans="1:5" x14ac:dyDescent="0.2">
      <c r="C28" s="2"/>
    </row>
    <row r="29" spans="1:5" x14ac:dyDescent="0.2">
      <c r="C29" s="2"/>
      <c r="D29" s="1">
        <f>SUM(D7:D24)</f>
        <v>1360</v>
      </c>
      <c r="E29" s="8">
        <f>SUM(E7:E24)</f>
        <v>12047.75</v>
      </c>
    </row>
    <row r="30" spans="1:5" x14ac:dyDescent="0.2">
      <c r="C30" s="2"/>
    </row>
    <row r="31" spans="1:5" x14ac:dyDescent="0.2">
      <c r="C31" s="2"/>
    </row>
    <row r="32" spans="1:5" ht="15.75" x14ac:dyDescent="0.25">
      <c r="A32" s="5" t="s">
        <v>32</v>
      </c>
      <c r="C32" s="2"/>
    </row>
    <row r="33" spans="1:5" x14ac:dyDescent="0.2">
      <c r="C33" s="2"/>
    </row>
    <row r="34" spans="1:5" x14ac:dyDescent="0.2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 x14ac:dyDescent="0.2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 x14ac:dyDescent="0.2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 x14ac:dyDescent="0.2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 x14ac:dyDescent="0.2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 x14ac:dyDescent="0.2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 x14ac:dyDescent="0.2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 x14ac:dyDescent="0.2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 x14ac:dyDescent="0.2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 x14ac:dyDescent="0.2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 x14ac:dyDescent="0.2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 x14ac:dyDescent="0.2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 x14ac:dyDescent="0.2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 x14ac:dyDescent="0.2">
      <c r="C48" s="2"/>
    </row>
    <row r="49" spans="1:5" x14ac:dyDescent="0.2">
      <c r="C49" s="2"/>
    </row>
    <row r="50" spans="1:5" x14ac:dyDescent="0.2">
      <c r="C50" s="2"/>
      <c r="D50" s="1" t="s">
        <v>30</v>
      </c>
      <c r="E50" s="1" t="s">
        <v>31</v>
      </c>
    </row>
    <row r="51" spans="1:5" x14ac:dyDescent="0.2">
      <c r="C51" s="2"/>
    </row>
    <row r="52" spans="1:5" x14ac:dyDescent="0.2">
      <c r="C52" s="2"/>
      <c r="D52" s="1">
        <f>SUM(D34:D47)</f>
        <v>763</v>
      </c>
      <c r="E52" s="6">
        <f>SUM(E34:E47)</f>
        <v>9027.3199999999979</v>
      </c>
    </row>
    <row r="53" spans="1:5" x14ac:dyDescent="0.2">
      <c r="C53" s="2"/>
    </row>
    <row r="54" spans="1:5" ht="15.75" x14ac:dyDescent="0.25">
      <c r="A54" s="5" t="s">
        <v>63</v>
      </c>
      <c r="C54" s="2"/>
    </row>
    <row r="55" spans="1:5" x14ac:dyDescent="0.2">
      <c r="C55" s="2"/>
    </row>
    <row r="56" spans="1:5" x14ac:dyDescent="0.2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 x14ac:dyDescent="0.2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 x14ac:dyDescent="0.2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 x14ac:dyDescent="0.2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 x14ac:dyDescent="0.2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 x14ac:dyDescent="0.2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 x14ac:dyDescent="0.2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 x14ac:dyDescent="0.2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 x14ac:dyDescent="0.2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 x14ac:dyDescent="0.2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 x14ac:dyDescent="0.2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 x14ac:dyDescent="0.2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 x14ac:dyDescent="0.2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 x14ac:dyDescent="0.2">
      <c r="C70" s="2"/>
    </row>
    <row r="71" spans="1:5" x14ac:dyDescent="0.2">
      <c r="C71" s="2"/>
    </row>
    <row r="72" spans="1:5" x14ac:dyDescent="0.2">
      <c r="C72" s="2"/>
      <c r="D72" s="1" t="s">
        <v>30</v>
      </c>
      <c r="E72" s="1" t="s">
        <v>31</v>
      </c>
    </row>
    <row r="73" spans="1:5" x14ac:dyDescent="0.2">
      <c r="C73" s="2"/>
    </row>
    <row r="74" spans="1:5" x14ac:dyDescent="0.2">
      <c r="C74" s="2"/>
      <c r="D74" s="1">
        <f>SUM(D56:D69)</f>
        <v>622</v>
      </c>
      <c r="E74" s="6">
        <f>SUM(E56:E69)</f>
        <v>11546.43</v>
      </c>
    </row>
    <row r="75" spans="1:5" x14ac:dyDescent="0.2">
      <c r="C75" s="2"/>
    </row>
    <row r="76" spans="1:5" ht="15.75" x14ac:dyDescent="0.25">
      <c r="A76" s="5" t="s">
        <v>84</v>
      </c>
      <c r="C76" s="2"/>
    </row>
    <row r="77" spans="1:5" x14ac:dyDescent="0.2">
      <c r="C77" s="2"/>
    </row>
    <row r="78" spans="1:5" x14ac:dyDescent="0.2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 x14ac:dyDescent="0.2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 x14ac:dyDescent="0.2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 x14ac:dyDescent="0.2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 x14ac:dyDescent="0.2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 x14ac:dyDescent="0.2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 x14ac:dyDescent="0.2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 x14ac:dyDescent="0.2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 x14ac:dyDescent="0.2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 x14ac:dyDescent="0.2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 x14ac:dyDescent="0.2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 x14ac:dyDescent="0.2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 x14ac:dyDescent="0.2">
      <c r="C90" s="2"/>
    </row>
    <row r="91" spans="1:5" x14ac:dyDescent="0.2">
      <c r="C91" s="2"/>
    </row>
    <row r="92" spans="1:5" x14ac:dyDescent="0.2">
      <c r="C92" s="2"/>
      <c r="D92" s="1" t="s">
        <v>30</v>
      </c>
      <c r="E92" s="1" t="s">
        <v>31</v>
      </c>
    </row>
    <row r="93" spans="1:5" x14ac:dyDescent="0.2">
      <c r="C93" s="2"/>
    </row>
    <row r="94" spans="1:5" x14ac:dyDescent="0.2">
      <c r="C94" s="2"/>
      <c r="D94" s="1">
        <f>SUM(D78:D89)</f>
        <v>843</v>
      </c>
      <c r="E94" s="6">
        <f>SUM(E78:E89)</f>
        <v>10462.950000000001</v>
      </c>
    </row>
    <row r="95" spans="1:5" x14ac:dyDescent="0.2">
      <c r="C95" s="2"/>
    </row>
    <row r="96" spans="1:5" x14ac:dyDescent="0.2">
      <c r="C96" s="2"/>
    </row>
    <row r="97" spans="3:3" x14ac:dyDescent="0.2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E13" sqref="E13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 x14ac:dyDescent="0.25">
      <c r="A2" s="5" t="s">
        <v>0</v>
      </c>
    </row>
    <row r="4" spans="1:8" x14ac:dyDescent="0.2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 x14ac:dyDescent="0.2">
      <c r="C5" s="2"/>
    </row>
    <row r="6" spans="1:8" x14ac:dyDescent="0.2">
      <c r="C6" s="2"/>
      <c r="H6" s="3">
        <f>E20+E36+E53+E71</f>
        <v>36240.58</v>
      </c>
    </row>
    <row r="7" spans="1:8" x14ac:dyDescent="0.2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 x14ac:dyDescent="0.2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 x14ac:dyDescent="0.2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 x14ac:dyDescent="0.2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 x14ac:dyDescent="0.2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 x14ac:dyDescent="0.2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 x14ac:dyDescent="0.2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 x14ac:dyDescent="0.2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 x14ac:dyDescent="0.2">
      <c r="C16" s="2"/>
    </row>
    <row r="17" spans="1:5" x14ac:dyDescent="0.2">
      <c r="C17" s="2"/>
    </row>
    <row r="18" spans="1:5" x14ac:dyDescent="0.2">
      <c r="C18" s="2"/>
      <c r="D18" s="1" t="s">
        <v>30</v>
      </c>
      <c r="E18" s="1" t="s">
        <v>31</v>
      </c>
    </row>
    <row r="19" spans="1:5" x14ac:dyDescent="0.2">
      <c r="C19" s="2"/>
    </row>
    <row r="20" spans="1:5" x14ac:dyDescent="0.2">
      <c r="C20" s="2"/>
      <c r="D20" s="1">
        <f>SUM(D7:D15)</f>
        <v>255</v>
      </c>
      <c r="E20" s="6">
        <f>SUM(E7:E15)</f>
        <v>8536.89</v>
      </c>
    </row>
    <row r="21" spans="1:5" x14ac:dyDescent="0.2">
      <c r="C21" s="2"/>
    </row>
    <row r="22" spans="1:5" ht="15.75" x14ac:dyDescent="0.25">
      <c r="A22" s="5" t="s">
        <v>32</v>
      </c>
      <c r="C22" s="2"/>
    </row>
    <row r="23" spans="1:5" x14ac:dyDescent="0.2">
      <c r="C23" s="2"/>
    </row>
    <row r="24" spans="1:5" x14ac:dyDescent="0.2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 x14ac:dyDescent="0.2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 x14ac:dyDescent="0.2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 x14ac:dyDescent="0.2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 x14ac:dyDescent="0.2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 x14ac:dyDescent="0.2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 x14ac:dyDescent="0.2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 x14ac:dyDescent="0.2">
      <c r="C32" s="2"/>
    </row>
    <row r="33" spans="1:5" x14ac:dyDescent="0.2">
      <c r="C33" s="2"/>
    </row>
    <row r="34" spans="1:5" x14ac:dyDescent="0.2">
      <c r="C34" s="2"/>
      <c r="D34" s="1" t="s">
        <v>30</v>
      </c>
      <c r="E34" s="1" t="s">
        <v>31</v>
      </c>
    </row>
    <row r="35" spans="1:5" x14ac:dyDescent="0.2">
      <c r="C35" s="2"/>
    </row>
    <row r="36" spans="1:5" x14ac:dyDescent="0.2">
      <c r="C36" s="2"/>
      <c r="D36" s="1">
        <f>SUM(D24:D31)</f>
        <v>240</v>
      </c>
      <c r="E36" s="6">
        <f>SUM(E24:E31)</f>
        <v>7402.7000000000007</v>
      </c>
    </row>
    <row r="37" spans="1:5" x14ac:dyDescent="0.2">
      <c r="C37" s="2"/>
    </row>
    <row r="38" spans="1:5" ht="15.75" x14ac:dyDescent="0.25">
      <c r="A38" s="5" t="s">
        <v>63</v>
      </c>
      <c r="C38" s="2"/>
    </row>
    <row r="39" spans="1:5" x14ac:dyDescent="0.2">
      <c r="C39" s="2"/>
    </row>
    <row r="40" spans="1:5" x14ac:dyDescent="0.2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 x14ac:dyDescent="0.2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 x14ac:dyDescent="0.2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 x14ac:dyDescent="0.2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 x14ac:dyDescent="0.2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 x14ac:dyDescent="0.2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 x14ac:dyDescent="0.2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 x14ac:dyDescent="0.2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 x14ac:dyDescent="0.2">
      <c r="C49" s="2"/>
    </row>
    <row r="50" spans="1:5" x14ac:dyDescent="0.2">
      <c r="C50" s="2"/>
    </row>
    <row r="51" spans="1:5" x14ac:dyDescent="0.2">
      <c r="C51" s="2"/>
      <c r="D51" s="1" t="s">
        <v>30</v>
      </c>
      <c r="E51" s="1" t="s">
        <v>31</v>
      </c>
    </row>
    <row r="52" spans="1:5" x14ac:dyDescent="0.2">
      <c r="C52" s="2"/>
    </row>
    <row r="53" spans="1:5" x14ac:dyDescent="0.2">
      <c r="C53" s="2"/>
      <c r="D53" s="1">
        <f>SUM(D40:D48)</f>
        <v>258</v>
      </c>
      <c r="E53" s="6">
        <f>SUM(E40:E48)</f>
        <v>9120.56</v>
      </c>
    </row>
    <row r="54" spans="1:5" x14ac:dyDescent="0.2">
      <c r="C54" s="2"/>
    </row>
    <row r="55" spans="1:5" ht="15.75" x14ac:dyDescent="0.25">
      <c r="A55" s="5" t="s">
        <v>84</v>
      </c>
      <c r="C55" s="2"/>
    </row>
    <row r="56" spans="1:5" x14ac:dyDescent="0.2">
      <c r="C56" s="2"/>
    </row>
    <row r="57" spans="1:5" x14ac:dyDescent="0.2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 x14ac:dyDescent="0.2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 x14ac:dyDescent="0.2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 x14ac:dyDescent="0.2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 x14ac:dyDescent="0.2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 x14ac:dyDescent="0.2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 x14ac:dyDescent="0.2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 x14ac:dyDescent="0.2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 x14ac:dyDescent="0.2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 x14ac:dyDescent="0.2">
      <c r="C67" s="2"/>
    </row>
    <row r="68" spans="1:5" x14ac:dyDescent="0.2">
      <c r="C68" s="2"/>
    </row>
    <row r="69" spans="1:5" x14ac:dyDescent="0.2">
      <c r="C69" s="2"/>
      <c r="D69" s="1" t="s">
        <v>30</v>
      </c>
      <c r="E69" s="1" t="s">
        <v>31</v>
      </c>
    </row>
    <row r="70" spans="1:5" x14ac:dyDescent="0.2">
      <c r="C70" s="2"/>
    </row>
    <row r="71" spans="1:5" x14ac:dyDescent="0.2">
      <c r="C71" s="2"/>
      <c r="D71" s="1">
        <f>SUM(D57:D66)</f>
        <v>128</v>
      </c>
      <c r="E71" s="6">
        <f>SUM(E57:E66)</f>
        <v>11180.43</v>
      </c>
    </row>
    <row r="72" spans="1:5" x14ac:dyDescent="0.2">
      <c r="C72" s="2"/>
    </row>
    <row r="73" spans="1:5" x14ac:dyDescent="0.2">
      <c r="C73" s="2"/>
    </row>
    <row r="74" spans="1:5" x14ac:dyDescent="0.2">
      <c r="C74" s="2"/>
    </row>
    <row r="75" spans="1:5" x14ac:dyDescent="0.2">
      <c r="C75" s="2"/>
    </row>
    <row r="76" spans="1:5" x14ac:dyDescent="0.2">
      <c r="C76" s="2"/>
    </row>
    <row r="77" spans="1:5" x14ac:dyDescent="0.2">
      <c r="C77" s="2"/>
    </row>
    <row r="78" spans="1:5" x14ac:dyDescent="0.2">
      <c r="C78" s="2"/>
    </row>
    <row r="79" spans="1:5" x14ac:dyDescent="0.2">
      <c r="C79" s="2"/>
    </row>
    <row r="80" spans="1:5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abSelected="1" topLeftCell="C1" zoomScale="108" zoomScaleNormal="108" workbookViewId="0">
      <selection activeCell="H19" sqref="H19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 x14ac:dyDescent="0.25">
      <c r="A2" s="5" t="s">
        <v>0</v>
      </c>
      <c r="C2" s="5"/>
    </row>
    <row r="4" spans="1:8" x14ac:dyDescent="0.2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 x14ac:dyDescent="0.2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 x14ac:dyDescent="0.2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 x14ac:dyDescent="0.2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 x14ac:dyDescent="0.2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 x14ac:dyDescent="0.2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 x14ac:dyDescent="0.2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 x14ac:dyDescent="0.2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 x14ac:dyDescent="0.2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 x14ac:dyDescent="0.2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 x14ac:dyDescent="0.2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 x14ac:dyDescent="0.2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 t="s">
        <v>511</v>
      </c>
    </row>
    <row r="18" spans="1:8" x14ac:dyDescent="0.2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>
        <f t="array" ref="H19">SUM(1/COUNTIF(C6:C19,C6:C19))</f>
        <v>13</v>
      </c>
    </row>
    <row r="20" spans="1:8" x14ac:dyDescent="0.2">
      <c r="D20" s="2"/>
    </row>
    <row r="21" spans="1:8" x14ac:dyDescent="0.2">
      <c r="D21" s="2"/>
    </row>
    <row r="22" spans="1:8" x14ac:dyDescent="0.2">
      <c r="D22" s="2"/>
      <c r="E22" s="1" t="s">
        <v>30</v>
      </c>
      <c r="F22" s="1" t="s">
        <v>31</v>
      </c>
    </row>
    <row r="23" spans="1:8" x14ac:dyDescent="0.2">
      <c r="D23" s="2"/>
    </row>
    <row r="24" spans="1:8" x14ac:dyDescent="0.2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 x14ac:dyDescent="0.2">
      <c r="D25" s="2"/>
    </row>
    <row r="26" spans="1:8" ht="15.75" x14ac:dyDescent="0.25">
      <c r="A26" s="5" t="s">
        <v>32</v>
      </c>
      <c r="C26" s="5"/>
      <c r="D26" s="2"/>
    </row>
    <row r="27" spans="1:8" x14ac:dyDescent="0.2">
      <c r="D27" s="2"/>
    </row>
    <row r="28" spans="1:8" x14ac:dyDescent="0.2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 x14ac:dyDescent="0.2">
      <c r="D41" s="2"/>
    </row>
    <row r="42" spans="1:6" x14ac:dyDescent="0.2">
      <c r="D42" s="2"/>
    </row>
    <row r="43" spans="1:6" x14ac:dyDescent="0.2">
      <c r="D43" s="2"/>
      <c r="E43" s="1" t="s">
        <v>30</v>
      </c>
      <c r="F43" s="1" t="s">
        <v>31</v>
      </c>
    </row>
    <row r="44" spans="1:6" x14ac:dyDescent="0.2">
      <c r="D44" s="2"/>
    </row>
    <row r="45" spans="1:6" x14ac:dyDescent="0.2">
      <c r="D45" s="2"/>
      <c r="E45" s="1">
        <f>SUM(E28:E40)</f>
        <v>101</v>
      </c>
      <c r="F45" s="6">
        <f>SUM(F28:F40)</f>
        <v>2060.42</v>
      </c>
    </row>
    <row r="46" spans="1:6" x14ac:dyDescent="0.2">
      <c r="D46" s="2"/>
    </row>
    <row r="47" spans="1:6" ht="15.75" x14ac:dyDescent="0.25">
      <c r="A47" s="5" t="s">
        <v>63</v>
      </c>
      <c r="C47" s="5"/>
      <c r="D47" s="2"/>
    </row>
    <row r="48" spans="1:6" x14ac:dyDescent="0.2">
      <c r="D48" s="2"/>
    </row>
    <row r="49" spans="1:6" x14ac:dyDescent="0.2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 x14ac:dyDescent="0.2">
      <c r="D64" s="2"/>
    </row>
    <row r="65" spans="1:6" x14ac:dyDescent="0.2">
      <c r="D65" s="2"/>
    </row>
    <row r="66" spans="1:6" x14ac:dyDescent="0.2">
      <c r="D66" s="2"/>
      <c r="E66" s="1" t="s">
        <v>30</v>
      </c>
      <c r="F66" s="1" t="s">
        <v>31</v>
      </c>
    </row>
    <row r="67" spans="1:6" x14ac:dyDescent="0.2">
      <c r="D67" s="2"/>
    </row>
    <row r="68" spans="1:6" x14ac:dyDescent="0.2">
      <c r="D68" s="2"/>
      <c r="E68" s="1">
        <f>SUM(E49:E63)</f>
        <v>125</v>
      </c>
      <c r="F68" s="6">
        <f>SUM(F49:F63)</f>
        <v>2595.8300000000004</v>
      </c>
    </row>
    <row r="69" spans="1:6" x14ac:dyDescent="0.2">
      <c r="D69" s="2"/>
    </row>
    <row r="70" spans="1:6" ht="15.75" x14ac:dyDescent="0.25">
      <c r="A70" s="5" t="s">
        <v>84</v>
      </c>
      <c r="C70" s="5"/>
      <c r="D70" s="2"/>
    </row>
    <row r="71" spans="1:6" x14ac:dyDescent="0.2">
      <c r="D71" s="2"/>
    </row>
    <row r="72" spans="1:6" x14ac:dyDescent="0.2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 x14ac:dyDescent="0.2">
      <c r="D86" s="2"/>
    </row>
    <row r="87" spans="1:6" x14ac:dyDescent="0.2">
      <c r="D87" s="2"/>
    </row>
    <row r="88" spans="1:6" x14ac:dyDescent="0.2">
      <c r="D88" s="2"/>
      <c r="E88" s="1" t="s">
        <v>30</v>
      </c>
      <c r="F88" s="1" t="s">
        <v>31</v>
      </c>
    </row>
    <row r="89" spans="1:6" x14ac:dyDescent="0.2">
      <c r="D89" s="2"/>
    </row>
    <row r="90" spans="1:6" x14ac:dyDescent="0.2">
      <c r="D90" s="2"/>
      <c r="E90" s="1">
        <f>SUM(E72:E85)</f>
        <v>126</v>
      </c>
      <c r="F90" s="6">
        <f>SUM(F72:F85)</f>
        <v>2714.1800000000003</v>
      </c>
    </row>
    <row r="91" spans="1:6" x14ac:dyDescent="0.2">
      <c r="D91" s="2"/>
    </row>
    <row r="92" spans="1:6" x14ac:dyDescent="0.2">
      <c r="D92" s="2"/>
    </row>
    <row r="93" spans="1:6" x14ac:dyDescent="0.2">
      <c r="D93" s="2"/>
    </row>
    <row r="94" spans="1:6" x14ac:dyDescent="0.2">
      <c r="D94" s="2"/>
    </row>
    <row r="95" spans="1:6" x14ac:dyDescent="0.2">
      <c r="D95" s="2"/>
    </row>
    <row r="96" spans="1:6" x14ac:dyDescent="0.2">
      <c r="D96" s="2"/>
    </row>
    <row r="97" spans="4:4" x14ac:dyDescent="0.2">
      <c r="D97" s="2"/>
    </row>
    <row r="98" spans="4:4" x14ac:dyDescent="0.2">
      <c r="D98" s="2"/>
    </row>
    <row r="99" spans="4:4" x14ac:dyDescent="0.2">
      <c r="D99" s="2"/>
    </row>
    <row r="100" spans="4:4" x14ac:dyDescent="0.2">
      <c r="D100" s="2"/>
    </row>
    <row r="101" spans="4:4" x14ac:dyDescent="0.2">
      <c r="D101" s="2"/>
    </row>
    <row r="102" spans="4:4" x14ac:dyDescent="0.2">
      <c r="D102" s="2"/>
    </row>
    <row r="103" spans="4:4" x14ac:dyDescent="0.2">
      <c r="D103" s="2"/>
    </row>
    <row r="104" spans="4:4" x14ac:dyDescent="0.2">
      <c r="D104" s="2"/>
    </row>
    <row r="105" spans="4:4" x14ac:dyDescent="0.2">
      <c r="D105" s="2"/>
    </row>
    <row r="106" spans="4:4" x14ac:dyDescent="0.2">
      <c r="D106" s="2"/>
    </row>
    <row r="107" spans="4:4" x14ac:dyDescent="0.2">
      <c r="D107" s="2"/>
    </row>
    <row r="108" spans="4:4" x14ac:dyDescent="0.2">
      <c r="D108" s="2"/>
    </row>
    <row r="109" spans="4:4" x14ac:dyDescent="0.2">
      <c r="D109" s="2"/>
    </row>
    <row r="110" spans="4:4" x14ac:dyDescent="0.2">
      <c r="D110" s="2"/>
    </row>
    <row r="111" spans="4:4" x14ac:dyDescent="0.2">
      <c r="D111" s="2"/>
    </row>
    <row r="112" spans="4:4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2"/>
    </row>
    <row r="147" spans="4:4" x14ac:dyDescent="0.2">
      <c r="D147" s="2"/>
    </row>
    <row r="148" spans="4:4" x14ac:dyDescent="0.2">
      <c r="D148" s="2"/>
    </row>
    <row r="149" spans="4:4" x14ac:dyDescent="0.2">
      <c r="D149" s="2"/>
    </row>
    <row r="150" spans="4:4" x14ac:dyDescent="0.2">
      <c r="D150" s="2"/>
    </row>
    <row r="151" spans="4:4" x14ac:dyDescent="0.2">
      <c r="D151" s="2"/>
    </row>
    <row r="152" spans="4:4" x14ac:dyDescent="0.2">
      <c r="D152" s="2"/>
    </row>
    <row r="153" spans="4:4" x14ac:dyDescent="0.2">
      <c r="D153" s="2"/>
    </row>
    <row r="154" spans="4:4" x14ac:dyDescent="0.2">
      <c r="D154" s="2"/>
    </row>
    <row r="155" spans="4:4" x14ac:dyDescent="0.2">
      <c r="D155" s="2"/>
    </row>
    <row r="156" spans="4:4" x14ac:dyDescent="0.2">
      <c r="D156" s="2"/>
    </row>
    <row r="157" spans="4:4" x14ac:dyDescent="0.2">
      <c r="D157" s="2"/>
    </row>
    <row r="158" spans="4:4" x14ac:dyDescent="0.2">
      <c r="D158" s="2"/>
    </row>
    <row r="159" spans="4:4" x14ac:dyDescent="0.2">
      <c r="D159" s="2"/>
    </row>
    <row r="160" spans="4:4" x14ac:dyDescent="0.2">
      <c r="D160" s="2"/>
    </row>
    <row r="161" spans="4:4" x14ac:dyDescent="0.2">
      <c r="D161" s="2"/>
    </row>
    <row r="162" spans="4:4" x14ac:dyDescent="0.2">
      <c r="D162" s="2"/>
    </row>
    <row r="163" spans="4:4" x14ac:dyDescent="0.2">
      <c r="D163" s="2"/>
    </row>
    <row r="164" spans="4:4" x14ac:dyDescent="0.2">
      <c r="D164" s="2"/>
    </row>
    <row r="165" spans="4:4" x14ac:dyDescent="0.2">
      <c r="D165" s="2"/>
    </row>
    <row r="166" spans="4:4" x14ac:dyDescent="0.2">
      <c r="D166" s="2"/>
    </row>
    <row r="167" spans="4:4" x14ac:dyDescent="0.2">
      <c r="D167" s="2"/>
    </row>
    <row r="168" spans="4:4" x14ac:dyDescent="0.2">
      <c r="D168" s="2"/>
    </row>
    <row r="169" spans="4:4" x14ac:dyDescent="0.2">
      <c r="D169" s="2"/>
    </row>
    <row r="170" spans="4:4" x14ac:dyDescent="0.2">
      <c r="D170" s="2"/>
    </row>
    <row r="171" spans="4:4" x14ac:dyDescent="0.2">
      <c r="D171" s="2"/>
    </row>
    <row r="172" spans="4:4" x14ac:dyDescent="0.2">
      <c r="D172" s="2"/>
    </row>
    <row r="173" spans="4:4" x14ac:dyDescent="0.2">
      <c r="D173" s="2"/>
    </row>
    <row r="174" spans="4:4" x14ac:dyDescent="0.2">
      <c r="D174" s="2"/>
    </row>
    <row r="175" spans="4:4" x14ac:dyDescent="0.2">
      <c r="D175" s="2"/>
    </row>
    <row r="176" spans="4:4" x14ac:dyDescent="0.2">
      <c r="D176" s="2"/>
    </row>
    <row r="177" spans="4:4" x14ac:dyDescent="0.2">
      <c r="D177" s="2"/>
    </row>
    <row r="178" spans="4:4" x14ac:dyDescent="0.2">
      <c r="D178" s="2"/>
    </row>
    <row r="179" spans="4:4" x14ac:dyDescent="0.2">
      <c r="D179" s="2"/>
    </row>
    <row r="180" spans="4:4" x14ac:dyDescent="0.2">
      <c r="D180" s="2"/>
    </row>
    <row r="181" spans="4:4" x14ac:dyDescent="0.2">
      <c r="D181" s="2"/>
    </row>
    <row r="182" spans="4:4" x14ac:dyDescent="0.2">
      <c r="D182" s="2"/>
    </row>
    <row r="183" spans="4:4" x14ac:dyDescent="0.2">
      <c r="D183" s="2"/>
    </row>
    <row r="184" spans="4:4" x14ac:dyDescent="0.2">
      <c r="D184" s="2"/>
    </row>
    <row r="185" spans="4:4" x14ac:dyDescent="0.2">
      <c r="D185" s="2"/>
    </row>
    <row r="186" spans="4:4" x14ac:dyDescent="0.2">
      <c r="D186" s="2"/>
    </row>
    <row r="187" spans="4:4" x14ac:dyDescent="0.2">
      <c r="D187" s="2"/>
    </row>
    <row r="188" spans="4:4" x14ac:dyDescent="0.2">
      <c r="D188" s="2"/>
    </row>
    <row r="189" spans="4:4" x14ac:dyDescent="0.2">
      <c r="D189" s="2"/>
    </row>
    <row r="190" spans="4:4" x14ac:dyDescent="0.2">
      <c r="D190" s="2"/>
    </row>
    <row r="191" spans="4:4" x14ac:dyDescent="0.2">
      <c r="D191" s="2"/>
    </row>
    <row r="192" spans="4:4" x14ac:dyDescent="0.2">
      <c r="D192" s="2"/>
    </row>
    <row r="193" spans="4:4" x14ac:dyDescent="0.2">
      <c r="D193" s="2"/>
    </row>
    <row r="194" spans="4:4" x14ac:dyDescent="0.2">
      <c r="D194" s="2"/>
    </row>
    <row r="195" spans="4:4" x14ac:dyDescent="0.2">
      <c r="D195" s="2"/>
    </row>
    <row r="196" spans="4:4" x14ac:dyDescent="0.2">
      <c r="D196" s="2"/>
    </row>
    <row r="197" spans="4:4" x14ac:dyDescent="0.2">
      <c r="D197" s="2"/>
    </row>
    <row r="198" spans="4:4" x14ac:dyDescent="0.2">
      <c r="D198" s="2"/>
    </row>
    <row r="199" spans="4:4" x14ac:dyDescent="0.2">
      <c r="D199" s="2"/>
    </row>
    <row r="200" spans="4:4" x14ac:dyDescent="0.2">
      <c r="D200" s="2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2"/>
    </row>
    <row r="209" spans="4:4" x14ac:dyDescent="0.2">
      <c r="D209" s="2"/>
    </row>
    <row r="210" spans="4:4" x14ac:dyDescent="0.2">
      <c r="D210" s="2"/>
    </row>
    <row r="211" spans="4:4" x14ac:dyDescent="0.2">
      <c r="D211" s="2"/>
    </row>
    <row r="212" spans="4:4" x14ac:dyDescent="0.2">
      <c r="D212" s="2"/>
    </row>
    <row r="213" spans="4:4" x14ac:dyDescent="0.2">
      <c r="D213" s="2"/>
    </row>
    <row r="214" spans="4:4" x14ac:dyDescent="0.2">
      <c r="D214" s="2"/>
    </row>
    <row r="215" spans="4:4" x14ac:dyDescent="0.2">
      <c r="D215" s="2"/>
    </row>
    <row r="216" spans="4:4" x14ac:dyDescent="0.2">
      <c r="D216" s="2"/>
    </row>
    <row r="217" spans="4:4" x14ac:dyDescent="0.2">
      <c r="D217" s="2"/>
    </row>
    <row r="218" spans="4:4" x14ac:dyDescent="0.2">
      <c r="D218" s="2"/>
    </row>
    <row r="219" spans="4:4" x14ac:dyDescent="0.2">
      <c r="D219" s="2"/>
    </row>
    <row r="220" spans="4:4" x14ac:dyDescent="0.2">
      <c r="D220" s="2"/>
    </row>
    <row r="221" spans="4:4" x14ac:dyDescent="0.2">
      <c r="D221" s="2"/>
    </row>
    <row r="222" spans="4:4" x14ac:dyDescent="0.2">
      <c r="D222" s="2"/>
    </row>
    <row r="223" spans="4:4" x14ac:dyDescent="0.2">
      <c r="D223" s="2"/>
    </row>
    <row r="224" spans="4:4" x14ac:dyDescent="0.2">
      <c r="D224" s="2"/>
    </row>
    <row r="225" spans="4:4" x14ac:dyDescent="0.2">
      <c r="D225" s="2"/>
    </row>
    <row r="226" spans="4:4" x14ac:dyDescent="0.2">
      <c r="D226" s="2"/>
    </row>
    <row r="227" spans="4:4" x14ac:dyDescent="0.2">
      <c r="D227" s="2"/>
    </row>
    <row r="228" spans="4:4" x14ac:dyDescent="0.2">
      <c r="D228" s="2"/>
    </row>
    <row r="229" spans="4:4" x14ac:dyDescent="0.2">
      <c r="D229" s="2"/>
    </row>
    <row r="230" spans="4:4" x14ac:dyDescent="0.2">
      <c r="D230" s="2"/>
    </row>
    <row r="231" spans="4:4" x14ac:dyDescent="0.2">
      <c r="D231" s="2"/>
    </row>
    <row r="232" spans="4:4" x14ac:dyDescent="0.2">
      <c r="D232" s="2"/>
    </row>
    <row r="233" spans="4:4" x14ac:dyDescent="0.2">
      <c r="D233" s="2"/>
    </row>
    <row r="234" spans="4:4" x14ac:dyDescent="0.2">
      <c r="D234" s="2"/>
    </row>
    <row r="235" spans="4:4" x14ac:dyDescent="0.2">
      <c r="D235" s="2"/>
    </row>
    <row r="236" spans="4:4" x14ac:dyDescent="0.2">
      <c r="D236" s="2"/>
    </row>
    <row r="237" spans="4:4" x14ac:dyDescent="0.2">
      <c r="D237" s="2"/>
    </row>
    <row r="238" spans="4:4" x14ac:dyDescent="0.2">
      <c r="D238" s="2"/>
    </row>
    <row r="239" spans="4:4" x14ac:dyDescent="0.2">
      <c r="D239" s="2"/>
    </row>
    <row r="240" spans="4:4" x14ac:dyDescent="0.2">
      <c r="D240" s="2"/>
    </row>
    <row r="241" spans="4:4" x14ac:dyDescent="0.2">
      <c r="D241" s="2"/>
    </row>
    <row r="242" spans="4:4" x14ac:dyDescent="0.2">
      <c r="D242" s="2"/>
    </row>
    <row r="243" spans="4:4" x14ac:dyDescent="0.2">
      <c r="D243" s="2"/>
    </row>
    <row r="244" spans="4:4" x14ac:dyDescent="0.2">
      <c r="D244" s="2"/>
    </row>
    <row r="245" spans="4:4" x14ac:dyDescent="0.2">
      <c r="D245" s="2"/>
    </row>
    <row r="246" spans="4:4" x14ac:dyDescent="0.2">
      <c r="D246" s="2"/>
    </row>
    <row r="247" spans="4:4" x14ac:dyDescent="0.2">
      <c r="D247" s="2"/>
    </row>
    <row r="248" spans="4:4" x14ac:dyDescent="0.2">
      <c r="D248" s="2"/>
    </row>
    <row r="249" spans="4:4" x14ac:dyDescent="0.2">
      <c r="D249" s="2"/>
    </row>
    <row r="250" spans="4:4" x14ac:dyDescent="0.2">
      <c r="D250" s="2"/>
    </row>
    <row r="251" spans="4:4" x14ac:dyDescent="0.2">
      <c r="D251" s="2"/>
    </row>
    <row r="252" spans="4:4" x14ac:dyDescent="0.2">
      <c r="D252" s="2"/>
    </row>
    <row r="253" spans="4:4" x14ac:dyDescent="0.2">
      <c r="D253" s="2"/>
    </row>
    <row r="254" spans="4:4" x14ac:dyDescent="0.2">
      <c r="D254" s="2"/>
    </row>
    <row r="255" spans="4:4" x14ac:dyDescent="0.2">
      <c r="D255" s="2"/>
    </row>
    <row r="256" spans="4:4" x14ac:dyDescent="0.2">
      <c r="D256" s="2"/>
    </row>
    <row r="257" spans="4:4" x14ac:dyDescent="0.2">
      <c r="D257" s="2"/>
    </row>
    <row r="258" spans="4:4" x14ac:dyDescent="0.2">
      <c r="D258" s="2"/>
    </row>
    <row r="259" spans="4:4" x14ac:dyDescent="0.2">
      <c r="D259" s="2"/>
    </row>
    <row r="260" spans="4:4" x14ac:dyDescent="0.2">
      <c r="D260" s="2"/>
    </row>
    <row r="261" spans="4:4" x14ac:dyDescent="0.2">
      <c r="D261" s="2"/>
    </row>
    <row r="262" spans="4:4" x14ac:dyDescent="0.2">
      <c r="D262" s="2"/>
    </row>
    <row r="263" spans="4:4" x14ac:dyDescent="0.2">
      <c r="D263" s="2"/>
    </row>
    <row r="264" spans="4:4" x14ac:dyDescent="0.2">
      <c r="D264" s="2"/>
    </row>
    <row r="265" spans="4:4" x14ac:dyDescent="0.2">
      <c r="D265" s="2"/>
    </row>
    <row r="266" spans="4:4" x14ac:dyDescent="0.2">
      <c r="D266" s="2"/>
    </row>
    <row r="267" spans="4:4" x14ac:dyDescent="0.2">
      <c r="D267" s="2"/>
    </row>
    <row r="268" spans="4:4" x14ac:dyDescent="0.2">
      <c r="D268" s="2"/>
    </row>
    <row r="269" spans="4:4" x14ac:dyDescent="0.2">
      <c r="D269" s="2"/>
    </row>
    <row r="270" spans="4:4" x14ac:dyDescent="0.2">
      <c r="D270" s="2"/>
    </row>
    <row r="271" spans="4:4" x14ac:dyDescent="0.2">
      <c r="D271" s="2"/>
    </row>
    <row r="272" spans="4:4" x14ac:dyDescent="0.2">
      <c r="D272" s="2"/>
    </row>
    <row r="273" spans="4:4" x14ac:dyDescent="0.2">
      <c r="D273" s="2"/>
    </row>
    <row r="274" spans="4:4" x14ac:dyDescent="0.2">
      <c r="D274" s="2"/>
    </row>
    <row r="275" spans="4:4" x14ac:dyDescent="0.2">
      <c r="D275" s="2"/>
    </row>
    <row r="276" spans="4:4" x14ac:dyDescent="0.2">
      <c r="D276" s="2"/>
    </row>
    <row r="277" spans="4:4" x14ac:dyDescent="0.2">
      <c r="D277" s="2"/>
    </row>
    <row r="278" spans="4:4" x14ac:dyDescent="0.2">
      <c r="D278" s="2"/>
    </row>
    <row r="279" spans="4:4" x14ac:dyDescent="0.2">
      <c r="D279" s="2"/>
    </row>
    <row r="280" spans="4:4" x14ac:dyDescent="0.2">
      <c r="D280" s="2"/>
    </row>
    <row r="281" spans="4:4" x14ac:dyDescent="0.2">
      <c r="D281" s="2"/>
    </row>
    <row r="282" spans="4:4" x14ac:dyDescent="0.2">
      <c r="D282" s="2"/>
    </row>
    <row r="283" spans="4:4" x14ac:dyDescent="0.2">
      <c r="D283" s="2"/>
    </row>
    <row r="284" spans="4:4" x14ac:dyDescent="0.2">
      <c r="D284" s="2"/>
    </row>
    <row r="285" spans="4:4" x14ac:dyDescent="0.2">
      <c r="D285" s="2"/>
    </row>
    <row r="286" spans="4:4" x14ac:dyDescent="0.2">
      <c r="D286" s="2"/>
    </row>
    <row r="287" spans="4:4" x14ac:dyDescent="0.2">
      <c r="D287" s="2"/>
    </row>
    <row r="288" spans="4:4" x14ac:dyDescent="0.2">
      <c r="D288" s="2"/>
    </row>
    <row r="289" spans="4:4" x14ac:dyDescent="0.2">
      <c r="D289" s="2"/>
    </row>
    <row r="290" spans="4:4" x14ac:dyDescent="0.2">
      <c r="D290" s="2"/>
    </row>
    <row r="291" spans="4:4" x14ac:dyDescent="0.2">
      <c r="D291" s="2"/>
    </row>
    <row r="292" spans="4:4" x14ac:dyDescent="0.2">
      <c r="D292" s="2"/>
    </row>
    <row r="293" spans="4:4" x14ac:dyDescent="0.2">
      <c r="D293" s="2"/>
    </row>
    <row r="294" spans="4:4" x14ac:dyDescent="0.2">
      <c r="D294" s="2"/>
    </row>
    <row r="295" spans="4:4" x14ac:dyDescent="0.2">
      <c r="D295" s="2"/>
    </row>
    <row r="296" spans="4:4" x14ac:dyDescent="0.2">
      <c r="D296" s="2"/>
    </row>
    <row r="297" spans="4:4" x14ac:dyDescent="0.2">
      <c r="D297" s="2"/>
    </row>
    <row r="298" spans="4:4" x14ac:dyDescent="0.2">
      <c r="D298" s="2"/>
    </row>
    <row r="299" spans="4:4" x14ac:dyDescent="0.2">
      <c r="D299" s="2"/>
    </row>
    <row r="300" spans="4:4" x14ac:dyDescent="0.2">
      <c r="D300" s="2"/>
    </row>
    <row r="301" spans="4:4" x14ac:dyDescent="0.2">
      <c r="D301" s="2"/>
    </row>
    <row r="302" spans="4:4" x14ac:dyDescent="0.2">
      <c r="D302" s="2"/>
    </row>
    <row r="303" spans="4:4" x14ac:dyDescent="0.2">
      <c r="D303" s="2"/>
    </row>
    <row r="304" spans="4:4" x14ac:dyDescent="0.2">
      <c r="D304" s="2"/>
    </row>
    <row r="305" spans="4:4" x14ac:dyDescent="0.2">
      <c r="D305" s="2"/>
    </row>
    <row r="306" spans="4:4" x14ac:dyDescent="0.2">
      <c r="D306" s="2"/>
    </row>
    <row r="307" spans="4:4" x14ac:dyDescent="0.2">
      <c r="D307" s="2"/>
    </row>
    <row r="308" spans="4:4" x14ac:dyDescent="0.2">
      <c r="D308" s="2"/>
    </row>
    <row r="309" spans="4:4" x14ac:dyDescent="0.2">
      <c r="D309" s="2"/>
    </row>
    <row r="310" spans="4:4" x14ac:dyDescent="0.2">
      <c r="D310" s="2"/>
    </row>
    <row r="311" spans="4:4" x14ac:dyDescent="0.2">
      <c r="D311" s="2"/>
    </row>
    <row r="312" spans="4:4" x14ac:dyDescent="0.2">
      <c r="D312" s="2"/>
    </row>
    <row r="313" spans="4:4" x14ac:dyDescent="0.2">
      <c r="D313" s="2"/>
    </row>
    <row r="314" spans="4:4" x14ac:dyDescent="0.2">
      <c r="D314" s="2"/>
    </row>
    <row r="315" spans="4:4" x14ac:dyDescent="0.2">
      <c r="D315" s="2"/>
    </row>
    <row r="316" spans="4:4" x14ac:dyDescent="0.2">
      <c r="D316" s="2"/>
    </row>
    <row r="317" spans="4:4" x14ac:dyDescent="0.2">
      <c r="D317" s="2"/>
    </row>
    <row r="318" spans="4:4" x14ac:dyDescent="0.2">
      <c r="D318" s="2"/>
    </row>
    <row r="319" spans="4:4" x14ac:dyDescent="0.2">
      <c r="D319" s="2"/>
    </row>
    <row r="320" spans="4:4" x14ac:dyDescent="0.2">
      <c r="D320" s="2"/>
    </row>
    <row r="321" spans="4:4" x14ac:dyDescent="0.2">
      <c r="D321" s="2"/>
    </row>
    <row r="322" spans="4:4" x14ac:dyDescent="0.2">
      <c r="D322" s="2"/>
    </row>
    <row r="323" spans="4:4" x14ac:dyDescent="0.2">
      <c r="D323" s="2"/>
    </row>
    <row r="324" spans="4:4" x14ac:dyDescent="0.2">
      <c r="D324" s="2"/>
    </row>
    <row r="325" spans="4:4" x14ac:dyDescent="0.2">
      <c r="D325" s="2"/>
    </row>
    <row r="326" spans="4:4" x14ac:dyDescent="0.2">
      <c r="D326" s="2"/>
    </row>
    <row r="327" spans="4:4" x14ac:dyDescent="0.2">
      <c r="D327" s="2"/>
    </row>
    <row r="328" spans="4:4" x14ac:dyDescent="0.2">
      <c r="D328" s="2"/>
    </row>
    <row r="329" spans="4:4" x14ac:dyDescent="0.2">
      <c r="D329" s="2"/>
    </row>
    <row r="330" spans="4:4" x14ac:dyDescent="0.2">
      <c r="D330" s="2"/>
    </row>
    <row r="331" spans="4:4" x14ac:dyDescent="0.2">
      <c r="D331" s="2"/>
    </row>
    <row r="332" spans="4:4" x14ac:dyDescent="0.2">
      <c r="D332" s="2"/>
    </row>
    <row r="333" spans="4:4" x14ac:dyDescent="0.2">
      <c r="D333" s="2"/>
    </row>
    <row r="334" spans="4:4" x14ac:dyDescent="0.2">
      <c r="D334" s="2"/>
    </row>
    <row r="335" spans="4:4" x14ac:dyDescent="0.2">
      <c r="D335" s="2"/>
    </row>
    <row r="336" spans="4:4" x14ac:dyDescent="0.2">
      <c r="D336" s="2"/>
    </row>
    <row r="337" spans="4:4" x14ac:dyDescent="0.2">
      <c r="D337" s="2"/>
    </row>
    <row r="338" spans="4:4" x14ac:dyDescent="0.2">
      <c r="D338" s="2"/>
    </row>
    <row r="339" spans="4:4" x14ac:dyDescent="0.2">
      <c r="D339" s="2"/>
    </row>
    <row r="340" spans="4:4" x14ac:dyDescent="0.2">
      <c r="D340" s="2"/>
    </row>
    <row r="341" spans="4:4" x14ac:dyDescent="0.2">
      <c r="D341" s="2"/>
    </row>
    <row r="342" spans="4:4" x14ac:dyDescent="0.2">
      <c r="D342" s="2"/>
    </row>
    <row r="343" spans="4:4" x14ac:dyDescent="0.2">
      <c r="D343" s="2"/>
    </row>
    <row r="344" spans="4:4" x14ac:dyDescent="0.2">
      <c r="D344" s="2"/>
    </row>
    <row r="345" spans="4:4" x14ac:dyDescent="0.2">
      <c r="D345" s="2"/>
    </row>
    <row r="346" spans="4:4" x14ac:dyDescent="0.2">
      <c r="D346" s="2"/>
    </row>
    <row r="347" spans="4:4" x14ac:dyDescent="0.2">
      <c r="D347" s="2"/>
    </row>
    <row r="348" spans="4:4" x14ac:dyDescent="0.2">
      <c r="D348" s="2"/>
    </row>
    <row r="349" spans="4:4" x14ac:dyDescent="0.2">
      <c r="D349" s="2"/>
    </row>
    <row r="350" spans="4:4" x14ac:dyDescent="0.2">
      <c r="D350" s="2"/>
    </row>
    <row r="351" spans="4:4" x14ac:dyDescent="0.2">
      <c r="D351" s="2"/>
    </row>
    <row r="352" spans="4:4" x14ac:dyDescent="0.2">
      <c r="D352" s="2"/>
    </row>
    <row r="353" spans="4:4" x14ac:dyDescent="0.2">
      <c r="D353" s="2"/>
    </row>
    <row r="354" spans="4:4" x14ac:dyDescent="0.2">
      <c r="D354" s="2"/>
    </row>
    <row r="355" spans="4:4" x14ac:dyDescent="0.2">
      <c r="D355" s="2"/>
    </row>
    <row r="356" spans="4:4" x14ac:dyDescent="0.2">
      <c r="D356" s="2"/>
    </row>
    <row r="357" spans="4:4" x14ac:dyDescent="0.2">
      <c r="D357" s="2"/>
    </row>
    <row r="358" spans="4:4" x14ac:dyDescent="0.2">
      <c r="D358" s="2"/>
    </row>
    <row r="359" spans="4:4" x14ac:dyDescent="0.2">
      <c r="D359" s="2"/>
    </row>
    <row r="360" spans="4:4" x14ac:dyDescent="0.2">
      <c r="D360" s="2"/>
    </row>
    <row r="361" spans="4:4" x14ac:dyDescent="0.2">
      <c r="D361" s="2"/>
    </row>
    <row r="362" spans="4:4" x14ac:dyDescent="0.2">
      <c r="D362" s="2"/>
    </row>
    <row r="363" spans="4:4" x14ac:dyDescent="0.2">
      <c r="D363" s="2"/>
    </row>
    <row r="364" spans="4:4" x14ac:dyDescent="0.2">
      <c r="D364" s="2"/>
    </row>
    <row r="365" spans="4:4" x14ac:dyDescent="0.2">
      <c r="D365" s="2"/>
    </row>
    <row r="366" spans="4:4" x14ac:dyDescent="0.2">
      <c r="D366" s="2"/>
    </row>
    <row r="367" spans="4:4" x14ac:dyDescent="0.2">
      <c r="D367" s="2"/>
    </row>
    <row r="368" spans="4:4" x14ac:dyDescent="0.2">
      <c r="D368" s="2"/>
    </row>
    <row r="369" spans="4:4" x14ac:dyDescent="0.2">
      <c r="D369" s="2"/>
    </row>
    <row r="370" spans="4:4" x14ac:dyDescent="0.2">
      <c r="D370" s="2"/>
    </row>
    <row r="371" spans="4:4" x14ac:dyDescent="0.2">
      <c r="D371" s="2"/>
    </row>
    <row r="372" spans="4:4" x14ac:dyDescent="0.2">
      <c r="D372" s="2"/>
    </row>
    <row r="373" spans="4:4" x14ac:dyDescent="0.2">
      <c r="D373" s="2"/>
    </row>
    <row r="374" spans="4:4" x14ac:dyDescent="0.2">
      <c r="D374" s="2"/>
    </row>
    <row r="375" spans="4:4" x14ac:dyDescent="0.2">
      <c r="D375" s="2"/>
    </row>
    <row r="376" spans="4:4" x14ac:dyDescent="0.2">
      <c r="D376" s="2"/>
    </row>
    <row r="377" spans="4:4" x14ac:dyDescent="0.2">
      <c r="D377" s="2"/>
    </row>
    <row r="378" spans="4:4" x14ac:dyDescent="0.2">
      <c r="D378" s="2"/>
    </row>
    <row r="379" spans="4:4" x14ac:dyDescent="0.2">
      <c r="D379" s="2"/>
    </row>
    <row r="380" spans="4:4" x14ac:dyDescent="0.2">
      <c r="D380" s="2"/>
    </row>
    <row r="381" spans="4:4" x14ac:dyDescent="0.2">
      <c r="D381" s="2"/>
    </row>
    <row r="382" spans="4:4" x14ac:dyDescent="0.2">
      <c r="D382" s="2"/>
    </row>
    <row r="383" spans="4:4" x14ac:dyDescent="0.2">
      <c r="D383" s="2"/>
    </row>
    <row r="384" spans="4:4" x14ac:dyDescent="0.2">
      <c r="D384" s="2"/>
    </row>
    <row r="385" spans="4:4" x14ac:dyDescent="0.2">
      <c r="D385" s="2"/>
    </row>
    <row r="386" spans="4:4" x14ac:dyDescent="0.2">
      <c r="D386" s="2"/>
    </row>
    <row r="387" spans="4:4" x14ac:dyDescent="0.2">
      <c r="D387" s="2"/>
    </row>
    <row r="388" spans="4:4" x14ac:dyDescent="0.2">
      <c r="D388" s="2"/>
    </row>
    <row r="389" spans="4:4" x14ac:dyDescent="0.2">
      <c r="D389" s="2"/>
    </row>
    <row r="390" spans="4:4" x14ac:dyDescent="0.2">
      <c r="D390" s="2"/>
    </row>
    <row r="391" spans="4:4" x14ac:dyDescent="0.2">
      <c r="D391" s="2"/>
    </row>
    <row r="392" spans="4:4" x14ac:dyDescent="0.2">
      <c r="D392" s="2"/>
    </row>
    <row r="393" spans="4:4" x14ac:dyDescent="0.2">
      <c r="D393" s="2"/>
    </row>
    <row r="394" spans="4:4" x14ac:dyDescent="0.2">
      <c r="D394" s="2"/>
    </row>
    <row r="395" spans="4:4" x14ac:dyDescent="0.2">
      <c r="D395" s="2"/>
    </row>
    <row r="396" spans="4:4" x14ac:dyDescent="0.2">
      <c r="D396" s="2"/>
    </row>
    <row r="397" spans="4:4" x14ac:dyDescent="0.2">
      <c r="D397" s="2"/>
    </row>
    <row r="398" spans="4:4" x14ac:dyDescent="0.2">
      <c r="D398" s="2"/>
    </row>
    <row r="399" spans="4:4" x14ac:dyDescent="0.2">
      <c r="D399" s="2"/>
    </row>
    <row r="400" spans="4:4" x14ac:dyDescent="0.2">
      <c r="D400" s="2"/>
    </row>
    <row r="401" spans="4:4" x14ac:dyDescent="0.2">
      <c r="D401" s="2"/>
    </row>
    <row r="402" spans="4:4" x14ac:dyDescent="0.2">
      <c r="D402" s="2"/>
    </row>
    <row r="403" spans="4:4" x14ac:dyDescent="0.2">
      <c r="D403" s="2"/>
    </row>
    <row r="404" spans="4:4" x14ac:dyDescent="0.2">
      <c r="D404" s="2"/>
    </row>
    <row r="405" spans="4:4" x14ac:dyDescent="0.2">
      <c r="D405" s="2"/>
    </row>
    <row r="406" spans="4:4" x14ac:dyDescent="0.2">
      <c r="D406" s="2"/>
    </row>
    <row r="407" spans="4:4" x14ac:dyDescent="0.2">
      <c r="D407" s="2"/>
    </row>
    <row r="408" spans="4:4" x14ac:dyDescent="0.2">
      <c r="D408" s="2"/>
    </row>
    <row r="409" spans="4:4" x14ac:dyDescent="0.2">
      <c r="D409" s="2"/>
    </row>
    <row r="410" spans="4:4" x14ac:dyDescent="0.2">
      <c r="D410" s="2"/>
    </row>
    <row r="411" spans="4:4" x14ac:dyDescent="0.2">
      <c r="D411" s="2"/>
    </row>
    <row r="412" spans="4:4" x14ac:dyDescent="0.2">
      <c r="D412" s="2"/>
    </row>
    <row r="413" spans="4:4" x14ac:dyDescent="0.2">
      <c r="D413" s="2"/>
    </row>
    <row r="414" spans="4:4" x14ac:dyDescent="0.2">
      <c r="D414" s="2"/>
    </row>
    <row r="415" spans="4:4" x14ac:dyDescent="0.2">
      <c r="D415" s="2"/>
    </row>
    <row r="416" spans="4:4" x14ac:dyDescent="0.2">
      <c r="D416" s="2"/>
    </row>
    <row r="417" spans="4:4" x14ac:dyDescent="0.2">
      <c r="D417" s="2"/>
    </row>
    <row r="418" spans="4:4" x14ac:dyDescent="0.2">
      <c r="D418" s="2"/>
    </row>
    <row r="419" spans="4:4" x14ac:dyDescent="0.2">
      <c r="D419" s="2"/>
    </row>
    <row r="420" spans="4:4" x14ac:dyDescent="0.2">
      <c r="D420" s="2"/>
    </row>
    <row r="421" spans="4:4" x14ac:dyDescent="0.2">
      <c r="D421" s="2"/>
    </row>
    <row r="422" spans="4:4" x14ac:dyDescent="0.2">
      <c r="D422" s="2"/>
    </row>
    <row r="423" spans="4:4" x14ac:dyDescent="0.2">
      <c r="D423" s="2"/>
    </row>
    <row r="424" spans="4:4" x14ac:dyDescent="0.2">
      <c r="D424" s="2"/>
    </row>
    <row r="425" spans="4:4" x14ac:dyDescent="0.2">
      <c r="D425" s="2"/>
    </row>
    <row r="426" spans="4:4" x14ac:dyDescent="0.2">
      <c r="D426" s="2"/>
    </row>
    <row r="427" spans="4:4" x14ac:dyDescent="0.2">
      <c r="D427" s="2"/>
    </row>
    <row r="428" spans="4:4" x14ac:dyDescent="0.2">
      <c r="D428" s="2"/>
    </row>
    <row r="429" spans="4:4" x14ac:dyDescent="0.2">
      <c r="D429" s="2"/>
    </row>
    <row r="430" spans="4:4" x14ac:dyDescent="0.2">
      <c r="D430" s="2"/>
    </row>
    <row r="431" spans="4:4" x14ac:dyDescent="0.2">
      <c r="D431" s="2"/>
    </row>
    <row r="432" spans="4:4" x14ac:dyDescent="0.2">
      <c r="D432" s="2"/>
    </row>
    <row r="433" spans="4:4" x14ac:dyDescent="0.2">
      <c r="D433" s="2"/>
    </row>
    <row r="434" spans="4:4" x14ac:dyDescent="0.2">
      <c r="D434" s="2"/>
    </row>
    <row r="435" spans="4:4" x14ac:dyDescent="0.2">
      <c r="D435" s="2"/>
    </row>
    <row r="436" spans="4:4" x14ac:dyDescent="0.2">
      <c r="D436" s="2"/>
    </row>
    <row r="437" spans="4:4" x14ac:dyDescent="0.2">
      <c r="D437" s="2"/>
    </row>
    <row r="438" spans="4:4" x14ac:dyDescent="0.2">
      <c r="D438" s="2"/>
    </row>
    <row r="439" spans="4:4" x14ac:dyDescent="0.2">
      <c r="D439" s="2"/>
    </row>
    <row r="440" spans="4:4" x14ac:dyDescent="0.2">
      <c r="D440" s="2"/>
    </row>
    <row r="441" spans="4:4" x14ac:dyDescent="0.2">
      <c r="D441" s="2"/>
    </row>
    <row r="442" spans="4:4" x14ac:dyDescent="0.2">
      <c r="D442" s="2"/>
    </row>
    <row r="443" spans="4:4" x14ac:dyDescent="0.2">
      <c r="D443" s="2"/>
    </row>
    <row r="444" spans="4:4" x14ac:dyDescent="0.2">
      <c r="D444" s="2"/>
    </row>
    <row r="445" spans="4:4" x14ac:dyDescent="0.2">
      <c r="D445" s="2"/>
    </row>
    <row r="446" spans="4:4" x14ac:dyDescent="0.2">
      <c r="D446" s="2"/>
    </row>
    <row r="447" spans="4:4" x14ac:dyDescent="0.2">
      <c r="D447" s="2"/>
    </row>
    <row r="448" spans="4:4" x14ac:dyDescent="0.2">
      <c r="D448" s="2"/>
    </row>
    <row r="449" spans="4:4" x14ac:dyDescent="0.2">
      <c r="D449" s="2"/>
    </row>
    <row r="450" spans="4:4" x14ac:dyDescent="0.2">
      <c r="D450" s="2"/>
    </row>
    <row r="451" spans="4:4" x14ac:dyDescent="0.2">
      <c r="D451" s="2"/>
    </row>
    <row r="452" spans="4:4" x14ac:dyDescent="0.2">
      <c r="D452" s="2"/>
    </row>
    <row r="453" spans="4:4" x14ac:dyDescent="0.2">
      <c r="D453" s="2"/>
    </row>
    <row r="454" spans="4:4" x14ac:dyDescent="0.2">
      <c r="D454" s="2"/>
    </row>
    <row r="455" spans="4:4" x14ac:dyDescent="0.2">
      <c r="D455" s="2"/>
    </row>
    <row r="456" spans="4:4" x14ac:dyDescent="0.2">
      <c r="D456" s="2"/>
    </row>
    <row r="457" spans="4:4" x14ac:dyDescent="0.2">
      <c r="D457" s="2"/>
    </row>
    <row r="458" spans="4:4" x14ac:dyDescent="0.2">
      <c r="D458" s="2"/>
    </row>
    <row r="459" spans="4:4" x14ac:dyDescent="0.2">
      <c r="D459" s="2"/>
    </row>
    <row r="460" spans="4:4" x14ac:dyDescent="0.2">
      <c r="D460" s="2"/>
    </row>
    <row r="461" spans="4:4" x14ac:dyDescent="0.2">
      <c r="D461" s="2"/>
    </row>
    <row r="462" spans="4:4" x14ac:dyDescent="0.2">
      <c r="D462" s="2"/>
    </row>
    <row r="463" spans="4:4" x14ac:dyDescent="0.2">
      <c r="D463" s="2"/>
    </row>
    <row r="464" spans="4:4" x14ac:dyDescent="0.2">
      <c r="D464" s="2"/>
    </row>
    <row r="465" spans="4:4" x14ac:dyDescent="0.2">
      <c r="D465" s="2"/>
    </row>
    <row r="466" spans="4:4" x14ac:dyDescent="0.2">
      <c r="D466" s="2"/>
    </row>
    <row r="467" spans="4:4" x14ac:dyDescent="0.2">
      <c r="D467" s="2"/>
    </row>
    <row r="468" spans="4:4" x14ac:dyDescent="0.2">
      <c r="D468" s="2"/>
    </row>
    <row r="469" spans="4:4" x14ac:dyDescent="0.2">
      <c r="D469" s="2"/>
    </row>
    <row r="470" spans="4:4" x14ac:dyDescent="0.2">
      <c r="D470" s="2"/>
    </row>
    <row r="471" spans="4:4" x14ac:dyDescent="0.2">
      <c r="D471" s="2"/>
    </row>
    <row r="472" spans="4:4" x14ac:dyDescent="0.2">
      <c r="D472" s="2"/>
    </row>
    <row r="473" spans="4:4" x14ac:dyDescent="0.2">
      <c r="D473" s="2"/>
    </row>
    <row r="474" spans="4:4" x14ac:dyDescent="0.2">
      <c r="D474" s="2"/>
    </row>
    <row r="475" spans="4:4" x14ac:dyDescent="0.2">
      <c r="D475" s="2"/>
    </row>
    <row r="476" spans="4:4" x14ac:dyDescent="0.2">
      <c r="D476" s="2"/>
    </row>
    <row r="477" spans="4:4" x14ac:dyDescent="0.2">
      <c r="D477" s="2"/>
    </row>
    <row r="478" spans="4:4" x14ac:dyDescent="0.2">
      <c r="D478" s="2"/>
    </row>
    <row r="479" spans="4:4" x14ac:dyDescent="0.2">
      <c r="D479" s="2"/>
    </row>
    <row r="480" spans="4:4" x14ac:dyDescent="0.2">
      <c r="D480" s="2"/>
    </row>
    <row r="481" spans="4:4" x14ac:dyDescent="0.2">
      <c r="D481" s="2"/>
    </row>
    <row r="482" spans="4:4" x14ac:dyDescent="0.2">
      <c r="D482" s="2"/>
    </row>
    <row r="483" spans="4:4" x14ac:dyDescent="0.2">
      <c r="D483" s="2"/>
    </row>
    <row r="484" spans="4:4" x14ac:dyDescent="0.2">
      <c r="D484" s="2"/>
    </row>
    <row r="485" spans="4:4" x14ac:dyDescent="0.2">
      <c r="D485" s="2"/>
    </row>
    <row r="486" spans="4:4" x14ac:dyDescent="0.2">
      <c r="D486" s="2"/>
    </row>
    <row r="487" spans="4:4" x14ac:dyDescent="0.2">
      <c r="D487" s="2"/>
    </row>
    <row r="488" spans="4:4" x14ac:dyDescent="0.2">
      <c r="D488" s="2"/>
    </row>
    <row r="489" spans="4:4" x14ac:dyDescent="0.2">
      <c r="D489" s="2"/>
    </row>
    <row r="490" spans="4:4" x14ac:dyDescent="0.2">
      <c r="D490" s="2"/>
    </row>
    <row r="491" spans="4:4" x14ac:dyDescent="0.2">
      <c r="D491" s="2"/>
    </row>
    <row r="492" spans="4:4" x14ac:dyDescent="0.2">
      <c r="D492" s="2"/>
    </row>
    <row r="493" spans="4:4" x14ac:dyDescent="0.2">
      <c r="D493" s="2"/>
    </row>
    <row r="494" spans="4:4" x14ac:dyDescent="0.2">
      <c r="D494" s="2"/>
    </row>
    <row r="495" spans="4:4" x14ac:dyDescent="0.2">
      <c r="D495" s="2"/>
    </row>
    <row r="496" spans="4:4" x14ac:dyDescent="0.2">
      <c r="D496" s="2"/>
    </row>
    <row r="497" spans="4:4" x14ac:dyDescent="0.2">
      <c r="D497" s="2"/>
    </row>
    <row r="498" spans="4:4" x14ac:dyDescent="0.2">
      <c r="D498" s="2"/>
    </row>
    <row r="499" spans="4:4" x14ac:dyDescent="0.2">
      <c r="D499" s="2"/>
    </row>
    <row r="500" spans="4:4" x14ac:dyDescent="0.2">
      <c r="D500" s="2"/>
    </row>
    <row r="501" spans="4:4" x14ac:dyDescent="0.2">
      <c r="D501" s="2"/>
    </row>
    <row r="502" spans="4:4" x14ac:dyDescent="0.2">
      <c r="D502" s="2"/>
    </row>
    <row r="503" spans="4:4" x14ac:dyDescent="0.2">
      <c r="D503" s="2"/>
    </row>
    <row r="504" spans="4:4" x14ac:dyDescent="0.2">
      <c r="D504" s="2"/>
    </row>
    <row r="505" spans="4:4" x14ac:dyDescent="0.2">
      <c r="D505" s="2"/>
    </row>
    <row r="506" spans="4:4" x14ac:dyDescent="0.2">
      <c r="D506" s="2"/>
    </row>
    <row r="507" spans="4:4" x14ac:dyDescent="0.2">
      <c r="D507" s="2"/>
    </row>
    <row r="508" spans="4:4" x14ac:dyDescent="0.2">
      <c r="D508" s="2"/>
    </row>
    <row r="509" spans="4:4" x14ac:dyDescent="0.2">
      <c r="D509" s="2"/>
    </row>
    <row r="510" spans="4:4" x14ac:dyDescent="0.2">
      <c r="D510" s="2"/>
    </row>
    <row r="511" spans="4:4" x14ac:dyDescent="0.2">
      <c r="D511" s="2"/>
    </row>
    <row r="512" spans="4:4" x14ac:dyDescent="0.2">
      <c r="D512" s="2"/>
    </row>
    <row r="513" spans="4:4" x14ac:dyDescent="0.2">
      <c r="D513" s="2"/>
    </row>
    <row r="514" spans="4:4" x14ac:dyDescent="0.2">
      <c r="D514" s="2"/>
    </row>
    <row r="515" spans="4:4" x14ac:dyDescent="0.2">
      <c r="D515" s="2"/>
    </row>
    <row r="516" spans="4:4" x14ac:dyDescent="0.2">
      <c r="D516" s="2"/>
    </row>
    <row r="517" spans="4:4" x14ac:dyDescent="0.2">
      <c r="D517" s="2"/>
    </row>
    <row r="518" spans="4:4" x14ac:dyDescent="0.2">
      <c r="D518" s="2"/>
    </row>
    <row r="519" spans="4:4" x14ac:dyDescent="0.2">
      <c r="D519" s="2"/>
    </row>
    <row r="520" spans="4:4" x14ac:dyDescent="0.2">
      <c r="D520" s="2"/>
    </row>
    <row r="521" spans="4:4" x14ac:dyDescent="0.2">
      <c r="D521" s="2"/>
    </row>
    <row r="522" spans="4:4" x14ac:dyDescent="0.2">
      <c r="D522" s="2"/>
    </row>
    <row r="523" spans="4:4" x14ac:dyDescent="0.2">
      <c r="D523" s="2"/>
    </row>
    <row r="524" spans="4:4" x14ac:dyDescent="0.2">
      <c r="D524" s="2"/>
    </row>
    <row r="525" spans="4:4" x14ac:dyDescent="0.2">
      <c r="D525" s="2"/>
    </row>
    <row r="526" spans="4:4" x14ac:dyDescent="0.2">
      <c r="D526" s="2"/>
    </row>
    <row r="527" spans="4:4" x14ac:dyDescent="0.2">
      <c r="D527" s="2"/>
    </row>
    <row r="528" spans="4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2010-04-18T20:12:53Z</dcterms:modified>
</cp:coreProperties>
</file>