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H19" i="5"/>
  <c r="D24" l="1"/>
  <c r="E24" l="1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<sst xmlns="http://schemas.openxmlformats.org/spreadsheetml/2006/main" count="651" uniqueCount="512">
  <si>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</si>
  <si>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</si>
  <si>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</si>
  <si>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</si>
  <si>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</si>
  <si>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</si>
  <si>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</si>
  <si>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</si>
  <si>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</si>
  <si>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</si>
  <si>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</si>
  <si>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</si>
  <si>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</si>
  <si>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</si>
  <si>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</si>
  <si>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</si>
  <si>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</si>
  <si>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</si>
  <si>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</si>
  <si>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</si>
  <si>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</si>
  <si>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</si>
  <si>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</si>
  <si>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</si>
  <si>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</si>
  <si>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</si>
  <si>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</si>
  <si>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</si>
  <si>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</si>
  <si>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</si>
  <si>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</si>
  <si>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</si>
  <si>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</si>
  <si>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</si>
  <si>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</si>
  <si>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</si>
  <si>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</si>
  <si>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</si>
  <si>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</si>
  <si>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</si>
  <si>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</si>
  <si>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</si>
  <si>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</si>
  <si>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</si>
  <si>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</si>
  <si>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</si>
  <si>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</si>
  <si>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</si>
  <si>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</si>
  <si>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</si>
  <si>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</si>
  <si>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</si>
  <si>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</si>
  <si>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</si>
  <si>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</si>
  <si>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</si>
  <si>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</si>
  <si>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</si>
  <si>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</si>
  <si>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</si>
  <si>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</si>
  <si>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</si>
  <si>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</si>
  <si>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</si>
  <si>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</si>
  <si>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</si>
  <si>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</si>
  <si>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</si>
  <si>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</si>
  <si>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</si>
  <si>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</si>
  <si>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</si>
  <si>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</si>
  <si>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</si>
  <si>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</si>
  <si>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</si>
  <si>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</si>
  <si>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</si>
  <si>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</si>
  <si>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</si>
  <si>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</si>
  <si>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</si>
  <si>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</si>
  <si>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</si>
  <si>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</si>
  <si>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</si>
  <si>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</si>
  <si>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</si>
  <si>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</si>
  <si>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</si>
  <si>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</si>
  <si>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</si>
  <si>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</si>
  <si>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</si>
  <si>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</si>
  <si>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</si>
  <si>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</si>
  <si>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</si>
  <si>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</si>
  <si>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</si>
  <si>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</si>
  <si>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</si>
  <si>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</si>
  <si>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</si>
  <si>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</si>
  <si>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</si>
  <si>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</si>
  <si>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</si>
  <si>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</si>
  <si>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</si>
  <si>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</si>
  <si>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</si>
  <si>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</si>
  <si>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</si>
  <si>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</si>
  <si>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</si>
  <si>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</si>
  <si>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</si>
  <si>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</si>
  <si>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</si>
  <si>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</si>
  <si>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</si>
  <si>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</si>
  <si>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</si>
  <si>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</si>
  <si>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</si>
  <si>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</si>
  <si>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</si>
  <si>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</si>
  <si>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</si>
  <si>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</si>
  <si>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</si>
  <si>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</si>
  <si>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</si>
  <si>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</si>
  <si>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</si>
  <si>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</si>
  <si>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</si>
  <si>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</si>
  <si>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</si>
  <si>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</si>
  <si>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</si>
  <si>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</si>
  <si>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</si>
  <si>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</si>
  <si>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</si>
  <si>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</si>
  <si>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</si>
  <si>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</si>
  <si>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</si>
  <si>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</si>
  <si>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</si>
  <si>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</si>
  <si>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</si>
  <si>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</si>
  <si>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</si>
  <si>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</si>
  <si>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</si>
  <si>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</si>
  <si>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</si>
  <si>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</si>
  <si>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</si>
  <si>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</si>
  <si>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</si>
  <si>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</si>
  <si>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</si>
  <si>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</si>
  <si>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</si>
  <si>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</si>
  <si>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</si>
  <si>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</si>
  <si>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</si>
  <si>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</si>
  <si>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</si>
  <si>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</si>
  <si>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</si>
  <si>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</si>
  <si>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</si>
  <si>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</si>
  <si>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</si>
  <si>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</si>
  <si>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</si>
  <si>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</si>
  <si>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</si>
  <si>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</si>
  <si>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</si>
  <si>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</si>
  <si>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</si>
  <si>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</si>
  <si>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</si>
  <si>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</si>
  <si>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</si>
  <si>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</si>
  <si>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</si>
  <si>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</si>
  <si>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</si>
  <si>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</si>
  <si>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</si>
  <si>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</si>
  <si>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</si>
  <si>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</si>
  <si>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</si>
  <si>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</si>
  <si>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</si>
  <si>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</si>
  <si>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</si>
  <si>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</si>
  <si>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</si>
  <si>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</si>
  <si>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</si>
  <si>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</si>
  <si>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</si>
  <si>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</si>
  <si>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</si>
  <si>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</si>
  <si>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</si>
  <si>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</si>
  <si>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</si>
  <si>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</si>
  <si>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</si>
  <si>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</si>
  <si>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</si>
  <si>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</si>
  <si>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</si>
  <si>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</si>
  <si>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</si>
  <si>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</si>
  <si>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</si>
  <si>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</si>
  <si>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</si>
  <si>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</si>
  <si>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</si>
  <si>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</si>
  <si>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</si>
  <si>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</si>
  <si>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</si>
  <si>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</si>
  <si>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</si>
  <si>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</si>
  <si>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</si>
  <si>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</si>
  <si>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</si>
  <si>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</si>
  <si>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</si>
  <si>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</si>
  <si>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</si>
  <si>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</si>
  <si>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</si>
  <si>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</si>
  <si>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</si>
  <si>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</si>
  <si>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</si>
  <si>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</si>
  <si>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</si>
  <si>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</si>
  <si>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</si>
  <si>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</si>
  <si>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</si>
  <si>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</si>
  <si>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</si>
  <si>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</si>
  <si>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</si>
  <si>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</si>
  <si>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</si>
  <si>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</si>
  <si>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</si>
  <si>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</si>
  <si>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</si>
  <si>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</si>
  <si>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</si>
  <si>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</si>
  <si>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</si>
  <si>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</si>
  <si>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</si>
  <si>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</si>
  <si>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</si>
  <si>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</si>
  <si>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</si>
  <si>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</si>
  <si>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</si>
  <si>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</si>
  <si>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</si>
  <si>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</si>
  <si>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</si>
  <si>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</si>
  <si>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</si>
  <si>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</si>
  <si>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</si>
  <si>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</si>
  <si>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</si>
  <si>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</si>
  <si>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</si>
  <si>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</si>
  <si>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</si>
  <si>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</si>
  <si>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</si>
  <si>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</si>
  <si>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</si>
  <si>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</si>
  <si>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</si>
  <si>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</si>
  <si>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</si>
  <si>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</si>
  <si>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</si>
  <si>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</si>
  <si>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</si>
  <si>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</si>
  <si>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</si>
  <si>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</si>
  <si>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</si>
  <si>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</si>
  <si>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</si>
  <si>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</si>
  <si>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</si>
  <si>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</si>
  <si>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</si>
  <si>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</si>
  <si>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</si>
  <si>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</si>
  <si>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</si>
  <si>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</si>
  <si>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</si>
  <si>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</si>
  <si>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</si>
  <si>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</si>
  <si>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</si>
  <si>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</si>
  <si>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</si>
  <si>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</si>
  <si>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</si>
  <si>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</si>
  <si>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</si>
  <si>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</si>
  <si>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</si>
  <si>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</si>
  <si>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</si>
  <si>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</si>
  <si>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</si>
  <si>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</si>
  <si>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</si>
  <si>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</si>
  <si>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</si>
  <si>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</si>
  <si>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</si>
  <si>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</si>
  <si>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</si>
  <si>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</si>
  <si>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</si>
  <si>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</si>
  <si>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</si>
  <si>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</si>
  <si>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</si>
  <si>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</si>
  <si>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</si>
  <si>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</si>
  <si>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</si>
  <si>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</si>
  <si>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</si>
  <si>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</si>
  <si>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</si>
  <si>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</si>
  <si>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</si>
  <si>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</si>
  <si>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</si>
  <si>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</si>
  <si>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</si>
  <si>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</si>
  <si>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</si>
  <si>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</si>
  <si>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</si>
  <si>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</si>
  <si>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</si>
  <si>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</si>
  <si>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</si>
  <si>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</si>
  <si>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</si>
  <si>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</si>
  <si>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</si>
  <si>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</si>
  <si>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</si>
  <si>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</si>
  <si>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</si>
  <si>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</si>
  <si>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</si>
  <si>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</si>
  <si>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</si>
  <si>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</si>
  <si>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</si>
  <si>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</si>
  <si>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</si>
  <si>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</si>
  <si>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</si>
  <si>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</si>
  <si>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</si>
  <si>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</si>
  <si>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</si>
  <si>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</si>
  <si>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</si>
  <si>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</si>
  <si>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</si>
  <si>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</si>
  <si>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</si>
  <si>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</si>
  <si>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</si>
  <si>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</si>
  <si>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</si>
  <si>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</si>
  <si>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</si>
  <si>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</si>
  <si>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</si>
  <si>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</si>
  <si>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</si>
  <si>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</si>
  <si>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</si>
  <si>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</si>
  <si>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</si>
  <si>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</si>
  <si>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</si>
  <si>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</si>
  <si>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</si>
  <si>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</si>
  <si>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</si>
  <si>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</si>
  <si>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</si>
  <si>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</si>
  <si>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</si>
  <si>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</si>
  <si>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</si>
  <si>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</si>
  <si>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</si>
  <si>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</si>
  <si>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</si>
  <si>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</si>
  <si>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</si>
  <si>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</si>
  <si>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</si>
  <si>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</si>
  <si>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</si>
  <si>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</si>
  <si>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</si>
  <si>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</si>
  <si>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</si>
  <si>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</si>
  <si>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</si>
  <si>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</si>
  <si>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</si>
  <si>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</si>
  <si>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</si>
  <si>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</si>
  <si>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</si>
  <si>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</si>
  <si>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</si>
  <si>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</si>
  <si>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</si>
  <si>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</si>
  <si>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</si>
  <si>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</si>
  <si>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</si>
  <si>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</si>
  <si>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</si>
  <si>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</si>
  <si>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</si>
  <si>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</si>
  <si>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</si>
  <si>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</si>
  <si>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</si>
  <si>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</si>
  <si>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</si>
  <si>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</si>
  <si>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</si>
  <si>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</si>
  <si>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</si>
  <si>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</si>
  <si>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</si>
  <si>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</si>
  <si>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</si>
  <si>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</si>
  <si>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</si>
  <si>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</si>
  <si>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</si>
  <si>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</si>
  <si>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</si>
  <si>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</si>
  <si>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</si>
  <si>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</si>
  <si>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</si>
  <si>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</si>
  <si>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</si>
  <si>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</si>
  <si>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</si>
  <si>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</si>
  <si>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</si>
  <si>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</si>
  <si>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</si>
  <si>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</si>
  <si>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</si>
  <si>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</si>
  <si>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</si>
  <si>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</si>
  <si>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</si>
  <si>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</si>
  <si>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</si>
  <si>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</si>
  <si>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</si>
  <si>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</si>
  <si>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</si>
  <si>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</si>
  <si>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</si>
  <si>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</si>
  <si>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</si>
  <si>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</si>
  <si>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Number &gt; Average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</si>
</sst>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  <xf numFmtId="0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H19" sqref="H1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494</v>
      </c>
    </row>
    <row r="6" spans="1:8">
      <c r="A6" t="s">
        <v>350</v>
      </c>
      <c r="B6" t="s">
        <v>351</v>
      </c>
      <c r="C6" t="s">
        <v>498</v>
      </c>
      <c r="D6" s="2">
        <v>3.9920000000000004</v>
      </c>
      <c r="E6">
        <v>5</v>
      </c>
      <c r="F6" s="3">
        <f>$D$6*$E$6</f>
        <v>19.96</v>
      </c>
      <c r="H6" s="3">
        <f>F24+F45+F68+F90</f>
        <v>7874.9339715008091</v>
      </c>
    </row>
    <row r="7" spans="1:8">
      <c r="A7" t="s">
        <v>352</v>
      </c>
      <c r="B7" t="s">
        <v>353</v>
      </c>
      <c r="C7" t="s">
        <v>499</v>
      </c>
      <c r="D7" s="2">
        <v>19.989990500269414</v>
      </c>
      <c r="E7">
        <v>3</v>
      </c>
      <c r="F7" s="3">
        <f t="shared" ref="F7:F19" si="0">D7*E7</f>
        <v>59.969971500808242</v>
      </c>
    </row>
    <row r="8" spans="1:8">
      <c r="A8" t="s">
        <v>354</v>
      </c>
      <c r="B8" t="s">
        <v>355</v>
      </c>
      <c r="C8" t="s">
        <v>500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501</v>
      </c>
      <c r="D9" s="2">
        <v>0.99800000000000011</v>
      </c>
      <c r="E9">
        <v>10</v>
      </c>
      <c r="F9" s="3">
        <f t="shared" si="0"/>
        <v>9.98</v>
      </c>
      <c r="H9" s="9" t="s">
        <v>495</v>
      </c>
    </row>
    <row r="10" spans="1:8">
      <c r="A10" t="s">
        <v>360</v>
      </c>
      <c r="B10" t="s">
        <v>361</v>
      </c>
      <c r="C10" t="s">
        <v>502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2">
        <v>4.2</v>
      </c>
      <c r="E11">
        <v>25</v>
      </c>
      <c r="F11" s="3">
        <f t="shared" si="0"/>
        <v>105</v>
      </c>
      <c r="H11" s="3">
        <f>SUM(ClosetDirect:Books!H6)</f>
        <v>137735.53397150079</v>
      </c>
    </row>
    <row r="12" spans="1:8">
      <c r="A12" t="s">
        <v>365</v>
      </c>
      <c r="B12" t="s">
        <v>366</v>
      </c>
      <c r="C12" t="s">
        <v>504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505</v>
      </c>
      <c r="D13" s="2">
        <v>3.7920000000000003</v>
      </c>
      <c r="E13">
        <v>15</v>
      </c>
      <c r="F13" s="3">
        <f t="shared" si="0"/>
        <v>56.88</v>
      </c>
      <c r="H13" s="9" t="s">
        <v>497</v>
      </c>
    </row>
    <row r="14" spans="1:8">
      <c r="A14" t="s">
        <v>370</v>
      </c>
      <c r="B14" t="s">
        <v>371</v>
      </c>
      <c r="C14" t="s">
        <v>506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2">
        <v>2.5980000000000003</v>
      </c>
      <c r="E17">
        <v>6</v>
      </c>
      <c r="F17" s="3">
        <f t="shared" si="0"/>
        <v>15.588000000000001</v>
      </c>
      <c r="H17" s="9" t="s">
        <v>511</v>
      </c>
    </row>
    <row r="18" spans="1:8">
      <c r="A18" t="s">
        <v>380</v>
      </c>
      <c r="B18" t="s">
        <v>381</v>
      </c>
      <c r="C18" t="s">
        <v>510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2">
        <v>1.9980000000000002</v>
      </c>
      <c r="E19">
        <v>5</v>
      </c>
      <c r="F19" s="3">
        <f t="shared" si="0"/>
        <v>9.990000000000002</v>
      </c>
      <c r="H19" s="11">
        <f>COUNTIF(Quantity_Order1, "&gt;"&amp;AVERAGE(Quantity_Order1))</f>
        <v>6</v>
      </c>
    </row>
    <row r="20" spans="1:8">
      <c r="D20" s="2"/>
    </row>
    <row r="21" spans="1:8">
      <c r="D21" s="2"/>
    </row>
    <row r="22" spans="1:8">
      <c r="D22" s="2"/>
      <c r="E22" s="1" t="s">
        <v>30</v>
      </c>
      <c r="F22" s="1" t="s">
        <v>31</v>
      </c>
    </row>
    <row r="23" spans="1:8">
      <c r="D23" s="2"/>
    </row>
    <row r="24" spans="1:8">
      <c r="C24" t="s">
        <v>496</v>
      </c>
      <c r="D24" s="2">
        <f>AVERAGE(D6:D19)</f>
        <v>4.6499993214478161</v>
      </c>
      <c r="E24">
        <f>SUM(Quantity_Order1)</f>
        <v>130</v>
      </c>
      <c r="F24" s="3">
        <f>SUM(TotalPrice)</f>
        <v>504.50397150080829</v>
      </c>
      <c r="H24" s="10"/>
    </row>
    <row r="25" spans="1:8">
      <c r="D25" s="2"/>
    </row>
    <row r="26" spans="1:8" ht="15.75">
      <c r="A26" s="5" t="s">
        <v>32</v>
      </c>
      <c r="C26" s="5"/>
      <c r="D26" s="2"/>
    </row>
    <row r="27" spans="1:8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2008-05-21T17:02:06Z</dcterms:modified>
</cp:coreProperties>
</file>