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Book Totals" sheetId="6" r:id="rId6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B57" i="6"/>
  <c r="B52"/>
  <c r="B47"/>
  <c r="B42"/>
  <c r="B37"/>
  <c r="B32"/>
  <c r="B27"/>
  <c r="B22"/>
  <c r="B19"/>
  <c r="B16"/>
  <c r="B13"/>
  <c r="B10"/>
  <c r="B7"/>
  <c r="B58" s="1"/>
  <c r="H17" i="5"/>
  <c r="H21" a="1"/>
  <c r="H21"/>
  <c r="E23" l="1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H9" i="5" s="1"/>
  <c r="E18" i="1"/>
  <c r="F23" i="5" l="1"/>
  <c r="H5" s="1"/>
</calcChain>
</file>

<file path=xl/sharedStrings.xml><?xml version="1.0" encoding="utf-8"?>
<sst xmlns="http://schemas.openxmlformats.org/spreadsheetml/2006/main" count="708" uniqueCount="526">
  <si>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</si>
  <si>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</si>
  <si>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</si>
  <si>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</si>
  <si>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</si>
  <si>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</si>
  <si>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</si>
  <si>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</si>
  <si>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</si>
  <si>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</si>
  <si>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</si>
  <si>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</si>
  <si>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</si>
  <si>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</si>
  <si>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</si>
  <si>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</si>
  <si>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</si>
  <si>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</si>
  <si>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</si>
  <si>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</si>
  <si>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</si>
  <si>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</si>
  <si>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</si>
  <si>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</si>
  <si>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</si>
  <si>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</si>
  <si>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</si>
  <si>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</si>
  <si>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</si>
  <si>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</si>
  <si>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</si>
  <si>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</si>
  <si>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</si>
  <si>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</si>
  <si>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</si>
  <si>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</si>
  <si>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</si>
  <si>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</si>
  <si>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</si>
  <si>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</si>
  <si>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</si>
  <si>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</si>
  <si>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</si>
  <si>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</si>
  <si>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</si>
  <si>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</si>
  <si>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</si>
  <si>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</si>
  <si>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</si>
  <si>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</si>
  <si>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</si>
  <si>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</si>
  <si>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</si>
  <si>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</si>
  <si>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</si>
  <si>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</si>
  <si>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</si>
  <si>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</si>
  <si>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</si>
  <si>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</si>
  <si>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</si>
  <si>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</si>
  <si>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</si>
  <si>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</si>
  <si>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</si>
  <si>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</si>
  <si>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</si>
  <si>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</si>
  <si>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</si>
  <si>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</si>
  <si>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</si>
  <si>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</si>
  <si>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</si>
  <si>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</si>
  <si>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</si>
  <si>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</si>
  <si>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</si>
  <si>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</si>
  <si>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</si>
  <si>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</si>
  <si>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</si>
  <si>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</si>
  <si>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</si>
  <si>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</si>
  <si>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</si>
  <si>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</si>
  <si>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</si>
  <si>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</si>
  <si>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</si>
  <si>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</si>
  <si>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</si>
  <si>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</si>
  <si>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</si>
  <si>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</si>
  <si>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</si>
  <si>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</si>
  <si>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</si>
  <si>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</si>
  <si>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</si>
  <si>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</si>
  <si>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</si>
  <si>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</si>
  <si>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</si>
  <si>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</si>
  <si>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</si>
  <si>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</si>
  <si>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</si>
  <si>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</si>
  <si>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</si>
  <si>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</si>
  <si>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</si>
  <si>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</si>
  <si>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</si>
  <si>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</si>
  <si>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</si>
  <si>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</si>
  <si>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</si>
  <si>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</si>
  <si>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</si>
  <si>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</si>
  <si>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</si>
  <si>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</si>
  <si>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</si>
  <si>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</si>
  <si>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</si>
  <si>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</si>
  <si>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</si>
  <si>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</si>
  <si>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</si>
  <si>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</si>
  <si>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</si>
  <si>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</si>
  <si>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</si>
  <si>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</si>
  <si>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</si>
  <si>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</si>
  <si>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</si>
  <si>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</si>
  <si>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</si>
  <si>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</si>
  <si>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</si>
  <si>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</si>
  <si>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</si>
  <si>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</si>
  <si>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</si>
  <si>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</si>
  <si>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</si>
  <si>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</si>
  <si>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</si>
  <si>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</si>
  <si>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</si>
  <si>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</si>
  <si>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</si>
  <si>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</si>
  <si>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</si>
  <si>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</si>
  <si>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</si>
  <si>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</si>
  <si>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</si>
  <si>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</si>
  <si>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</si>
  <si>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</si>
  <si>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</si>
  <si>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</si>
  <si>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</si>
  <si>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</si>
  <si>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</si>
  <si>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</si>
  <si>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</si>
  <si>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</si>
  <si>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</si>
  <si>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</si>
  <si>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</si>
  <si>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</si>
  <si>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</si>
  <si>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</si>
  <si>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</si>
  <si>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</si>
  <si>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</si>
  <si>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</si>
  <si>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</si>
  <si>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</si>
  <si>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</si>
  <si>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</si>
  <si>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</si>
  <si>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</si>
  <si>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</si>
  <si>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</si>
  <si>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</si>
  <si>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</si>
  <si>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</si>
  <si>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</si>
  <si>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</si>
  <si>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</si>
  <si>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</si>
  <si>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</si>
  <si>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</si>
  <si>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</si>
  <si>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</si>
  <si>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</si>
  <si>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</si>
  <si>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</si>
  <si>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</si>
  <si>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</si>
  <si>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</si>
  <si>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</si>
  <si>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</si>
  <si>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</si>
  <si>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</si>
  <si>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</si>
  <si>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</si>
  <si>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</si>
  <si>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</si>
  <si>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</si>
  <si>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</si>
  <si>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</si>
  <si>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</si>
  <si>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</si>
  <si>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</si>
  <si>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</si>
  <si>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</si>
  <si>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</si>
  <si>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</si>
  <si>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</si>
  <si>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</si>
  <si>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</si>
  <si>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</si>
  <si>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</si>
  <si>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</si>
  <si>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</si>
  <si>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</si>
  <si>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</si>
  <si>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</si>
  <si>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</si>
  <si>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</si>
  <si>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</si>
  <si>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</si>
  <si>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</si>
  <si>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</si>
  <si>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</si>
  <si>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</si>
  <si>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</si>
  <si>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</si>
  <si>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</si>
  <si>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</si>
  <si>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</si>
  <si>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</si>
  <si>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</si>
  <si>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</si>
  <si>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</si>
  <si>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</si>
  <si>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</si>
  <si>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</si>
  <si>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</si>
  <si>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</si>
  <si>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</si>
  <si>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</si>
  <si>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</si>
  <si>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</si>
  <si>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</si>
  <si>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</si>
  <si>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</si>
  <si>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</si>
  <si>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</si>
  <si>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</si>
  <si>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</si>
  <si>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</si>
  <si>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</si>
  <si>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</si>
  <si>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</si>
  <si>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</si>
  <si>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</si>
  <si>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</si>
  <si>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</si>
  <si>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</si>
  <si>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</si>
  <si>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</si>
  <si>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</si>
  <si>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</si>
  <si>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</si>
  <si>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</si>
  <si>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</si>
  <si>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</si>
  <si>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</si>
  <si>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</si>
  <si>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</si>
  <si>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</si>
  <si>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</si>
  <si>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</si>
  <si>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</si>
  <si>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</si>
  <si>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</si>
  <si>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</si>
  <si>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</si>
  <si>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</si>
  <si>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</si>
  <si>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</si>
  <si>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</si>
  <si>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</si>
  <si>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</si>
  <si>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</si>
  <si>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</si>
  <si>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</si>
  <si>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</si>
  <si>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</si>
  <si>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</si>
  <si>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</si>
  <si>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</si>
  <si>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</si>
  <si>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</si>
  <si>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</si>
  <si>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</si>
  <si>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</si>
  <si>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</si>
  <si>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</si>
  <si>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</si>
  <si>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</si>
  <si>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</si>
  <si>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</si>
  <si>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</si>
  <si>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</si>
  <si>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</si>
  <si>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</si>
  <si>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</si>
  <si>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</si>
  <si>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</si>
  <si>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</si>
  <si>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</si>
  <si>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</si>
  <si>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</si>
  <si>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</si>
  <si>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</si>
  <si>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</si>
  <si>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</si>
  <si>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</si>
  <si>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</si>
  <si>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</si>
  <si>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</si>
  <si>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</si>
  <si>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</si>
  <si>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</si>
  <si>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</si>
  <si>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</si>
  <si>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</si>
  <si>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</si>
  <si>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</si>
  <si>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</si>
  <si>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</si>
  <si>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</si>
  <si>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</si>
  <si>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</si>
  <si>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</si>
  <si>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</si>
  <si>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</si>
  <si>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</si>
  <si>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</si>
  <si>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</si>
  <si>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</si>
  <si>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</si>
  <si>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</si>
  <si>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</si>
  <si>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</si>
  <si>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</si>
  <si>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</si>
  <si>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</si>
  <si>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</si>
  <si>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</si>
  <si>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</si>
  <si>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</si>
  <si>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</si>
  <si>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</si>
  <si>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</si>
  <si>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</si>
  <si>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</si>
  <si>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</si>
  <si>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</si>
  <si>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</si>
  <si>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</si>
  <si>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</si>
  <si>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</si>
  <si>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</si>
  <si>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</si>
  <si>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</si>
  <si>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</si>
  <si>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</si>
  <si>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</si>
  <si>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</si>
  <si>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</si>
  <si>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</si>
  <si>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</si>
  <si>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</si>
  <si>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</si>
  <si>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</si>
  <si>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</si>
  <si>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</si>
  <si>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</si>
  <si>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</si>
  <si>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</si>
  <si>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</si>
  <si>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</si>
  <si>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</si>
  <si>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</si>
  <si>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</si>
  <si>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</si>
  <si>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</si>
  <si>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</si>
  <si>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</si>
  <si>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</si>
  <si>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</si>
  <si>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</si>
  <si>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</si>
  <si>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</si>
  <si>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</si>
  <si>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</si>
  <si>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</si>
  <si>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</si>
  <si>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</si>
  <si>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</si>
  <si>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</si>
  <si>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</si>
  <si>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</si>
  <si>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</si>
  <si>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</si>
  <si>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</si>
  <si>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</si>
  <si>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</si>
  <si>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</si>
  <si>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</si>
  <si>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</si>
  <si>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</si>
  <si>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</si>
  <si>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</si>
  <si>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</si>
  <si>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</si>
  <si>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</si>
  <si>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</si>
  <si>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</si>
  <si>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</si>
  <si>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</si>
  <si>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</si>
  <si>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</si>
  <si>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</si>
  <si>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</si>
  <si>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</si>
  <si>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</si>
  <si>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</si>
  <si>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</si>
  <si>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</si>
  <si>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</si>
  <si>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</si>
  <si>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</si>
  <si>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</si>
  <si>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</si>
  <si>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</si>
  <si>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</si>
  <si>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</si>
  <si>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</si>
  <si>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</si>
  <si>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</si>
  <si>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</si>
  <si>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</si>
  <si>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</si>
  <si>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</si>
  <si>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</si>
  <si>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</si>
  <si>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</si>
  <si>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</si>
  <si>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</si>
  <si>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</si>
  <si>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</si>
  <si>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</si>
  <si>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</si>
  <si>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</si>
  <si>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</si>
  <si>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</si>
  <si>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</si>
  <si>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</si>
  <si>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</si>
  <si>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</si>
  <si>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</si>
  <si>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</si>
  <si>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</si>
  <si>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</si>
  <si>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</si>
  <si>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</si>
  <si>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</si>
  <si>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</si>
  <si>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</si>
  <si>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</si>
  <si>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</si>
  <si>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</si>
  <si>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</si>
  <si>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</si>
  <si>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</si>
  <si>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</si>
  <si>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</si>
  <si>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</si>
  <si>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</si>
  <si>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</si>
  <si>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</si>
  <si>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</si>
  <si>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</si>
  <si>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</si>
  <si>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</si>
  <si>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</si>
  <si>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</si>
  <si>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</si>
  <si>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</si>
  <si>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</si>
  <si>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</si>
  <si>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Count Number of Authors</t>
  </si>
  <si>
    <t>Todd Sold</t>
  </si>
  <si>
    <t>Author Totals</t>
  </si>
  <si>
    <t>Burley Total</t>
  </si>
  <si>
    <t>Chip Total</t>
  </si>
  <si>
    <t>Heyn Total</t>
  </si>
  <si>
    <t>Johnsen Total</t>
  </si>
  <si>
    <t>Kranbule Total</t>
  </si>
  <si>
    <t>Ledwick Total</t>
  </si>
  <si>
    <t>Mills Total</t>
  </si>
  <si>
    <t>Nicks Total</t>
  </si>
  <si>
    <t>Pearl Total</t>
  </si>
  <si>
    <t>Pedersen Total</t>
  </si>
  <si>
    <t>Sherwood Total</t>
  </si>
  <si>
    <t>Suralski Total</t>
  </si>
  <si>
    <t>Todd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</si>
</sst>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1" applyNumberFormat="0" applyFill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1" fillId="0" borderId="0" xfId="0" applyFont="1"/>
    <xf numFmtId="0" fontId="8" fillId="0" borderId="1" xfId="2"/>
    <xf numFmtId="44" fontId="8" fillId="0" borderId="1" xfId="2" applyNumberFormat="1"/>
    <xf numFmtId="0" fontId="3" fillId="0" borderId="0" xfId="0" applyNumberFormat="1" applyFont="1"/>
  </cellXfs>
  <cellStyles count="3">
    <cellStyle name="Currency" xfId="1" builtinId="4"/>
    <cellStyle name="Heading 1" xfId="2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H1000"/>
  <sheetViews>
    <sheetView topLeftCell="B1" workbookViewId="0">
      <selection activeCell="B20" sqref="B20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s="12" customFormat="1" ht="20.25" thickBot="1">
      <c r="A2" s="12" t="s">
        <v>0</v>
      </c>
    </row>
    <row r="3" spans="1:8" ht="13.5" thickTop="1"/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5" spans="1:8">
      <c r="A5" t="s">
        <v>350</v>
      </c>
      <c r="B5" t="s">
        <v>351</v>
      </c>
      <c r="C5" t="s">
        <v>497</v>
      </c>
      <c r="D5" s="2">
        <v>3.9920000000000004</v>
      </c>
      <c r="E5">
        <v>5</v>
      </c>
      <c r="F5" s="3">
        <f>$D$5*$E$5</f>
        <v>19.96</v>
      </c>
      <c r="H5" s="3">
        <f>F23+F44+F67+F89</f>
        <v>7874.9339715008091</v>
      </c>
    </row>
    <row r="6" spans="1:8">
      <c r="A6" t="s">
        <v>352</v>
      </c>
      <c r="B6" t="s">
        <v>353</v>
      </c>
      <c r="C6" t="s">
        <v>498</v>
      </c>
      <c r="D6" s="2">
        <v>19.989990500269414</v>
      </c>
      <c r="E6">
        <v>3</v>
      </c>
      <c r="F6" s="3">
        <f t="shared" ref="F6:F18" si="0">D6*E6</f>
        <v>59.969971500808242</v>
      </c>
    </row>
    <row r="7" spans="1:8">
      <c r="A7" t="s">
        <v>354</v>
      </c>
      <c r="B7" t="s">
        <v>355</v>
      </c>
      <c r="C7" t="s">
        <v>499</v>
      </c>
      <c r="D7" s="2">
        <v>3.9939999999999998</v>
      </c>
      <c r="E7">
        <v>7</v>
      </c>
      <c r="F7" s="3">
        <f t="shared" si="0"/>
        <v>27.957999999999998</v>
      </c>
      <c r="H7" s="9" t="s">
        <v>495</v>
      </c>
    </row>
    <row r="8" spans="1:8">
      <c r="A8" t="s">
        <v>357</v>
      </c>
      <c r="B8" t="s">
        <v>358</v>
      </c>
      <c r="C8" t="s">
        <v>500</v>
      </c>
      <c r="D8" s="2">
        <v>0.99800000000000011</v>
      </c>
      <c r="E8">
        <v>10</v>
      </c>
      <c r="F8" s="3">
        <f t="shared" si="0"/>
        <v>9.98</v>
      </c>
    </row>
    <row r="9" spans="1:8">
      <c r="A9" t="s">
        <v>360</v>
      </c>
      <c r="B9" t="s">
        <v>361</v>
      </c>
      <c r="C9" t="s">
        <v>501</v>
      </c>
      <c r="D9" s="2">
        <v>5.9939999999999998</v>
      </c>
      <c r="E9">
        <v>9</v>
      </c>
      <c r="F9" s="3">
        <f t="shared" si="0"/>
        <v>53.945999999999998</v>
      </c>
      <c r="H9" s="3">
        <f>SUM(ClosetDirect:Books!H6)</f>
        <v>129860.59999999999</v>
      </c>
    </row>
    <row r="10" spans="1:8">
      <c r="A10" t="s">
        <v>362</v>
      </c>
      <c r="B10" t="s">
        <v>363</v>
      </c>
      <c r="C10" t="s">
        <v>502</v>
      </c>
      <c r="D10" s="2">
        <v>4.2</v>
      </c>
      <c r="E10">
        <v>25</v>
      </c>
      <c r="F10" s="3">
        <f t="shared" si="0"/>
        <v>105</v>
      </c>
    </row>
    <row r="11" spans="1:8">
      <c r="A11" t="s">
        <v>365</v>
      </c>
      <c r="B11" t="s">
        <v>366</v>
      </c>
      <c r="C11" t="s">
        <v>503</v>
      </c>
      <c r="D11" s="2">
        <v>5</v>
      </c>
      <c r="E11">
        <v>4</v>
      </c>
      <c r="F11" s="3">
        <f t="shared" si="0"/>
        <v>20</v>
      </c>
      <c r="H11" s="9" t="s">
        <v>496</v>
      </c>
    </row>
    <row r="12" spans="1:8">
      <c r="A12" t="s">
        <v>367</v>
      </c>
      <c r="B12" t="s">
        <v>368</v>
      </c>
      <c r="C12" t="s">
        <v>504</v>
      </c>
      <c r="D12" s="2">
        <v>3.7920000000000003</v>
      </c>
      <c r="E12">
        <v>15</v>
      </c>
      <c r="F12" s="3">
        <f t="shared" si="0"/>
        <v>56.88</v>
      </c>
    </row>
    <row r="13" spans="1:8">
      <c r="A13" t="s">
        <v>370</v>
      </c>
      <c r="B13" t="s">
        <v>371</v>
      </c>
      <c r="C13" t="s">
        <v>505</v>
      </c>
      <c r="D13" s="2">
        <v>3.052</v>
      </c>
      <c r="E13">
        <v>8</v>
      </c>
      <c r="F13" s="3">
        <f t="shared" si="0"/>
        <v>24.416</v>
      </c>
      <c r="H13">
        <v>0.2</v>
      </c>
    </row>
    <row r="14" spans="1:8">
      <c r="A14" t="s">
        <v>372</v>
      </c>
      <c r="B14" t="s">
        <v>373</v>
      </c>
      <c r="C14" t="s">
        <v>506</v>
      </c>
      <c r="D14" s="2">
        <v>4.9939999999999998</v>
      </c>
      <c r="E14">
        <v>10</v>
      </c>
      <c r="F14" s="3">
        <f t="shared" si="0"/>
        <v>49.94</v>
      </c>
    </row>
    <row r="15" spans="1:8">
      <c r="A15" t="s">
        <v>375</v>
      </c>
      <c r="B15" t="s">
        <v>376</v>
      </c>
      <c r="C15" t="s">
        <v>507</v>
      </c>
      <c r="D15" s="2">
        <v>3.1</v>
      </c>
      <c r="E15">
        <v>11</v>
      </c>
      <c r="F15" s="3">
        <f t="shared" si="0"/>
        <v>34.1</v>
      </c>
      <c r="H15" s="9" t="s">
        <v>511</v>
      </c>
    </row>
    <row r="16" spans="1:8">
      <c r="A16" t="s">
        <v>377</v>
      </c>
      <c r="B16" t="s">
        <v>378</v>
      </c>
      <c r="C16" t="s">
        <v>508</v>
      </c>
      <c r="D16" s="2">
        <v>2.5980000000000003</v>
      </c>
      <c r="E16">
        <v>6</v>
      </c>
      <c r="F16" s="3">
        <f t="shared" si="0"/>
        <v>15.588000000000001</v>
      </c>
    </row>
    <row r="17" spans="1:8">
      <c r="A17" t="s">
        <v>380</v>
      </c>
      <c r="B17" t="s">
        <v>381</v>
      </c>
      <c r="C17" t="s">
        <v>509</v>
      </c>
      <c r="D17" s="2">
        <v>1.3980000000000001</v>
      </c>
      <c r="E17">
        <v>12</v>
      </c>
      <c r="F17" s="3">
        <f t="shared" si="0"/>
        <v>16.776000000000003</v>
      </c>
      <c r="H17" s="10">
        <f>SUMIF(C5:C18,"Todd",Quantity_Order1)</f>
        <v>20</v>
      </c>
    </row>
    <row r="18" spans="1:8">
      <c r="A18" t="s">
        <v>382</v>
      </c>
      <c r="B18" t="s">
        <v>383</v>
      </c>
      <c r="C18" t="s">
        <v>504</v>
      </c>
      <c r="D18" s="2">
        <v>1.9980000000000002</v>
      </c>
      <c r="E18">
        <v>5</v>
      </c>
      <c r="F18" s="3">
        <f t="shared" si="0"/>
        <v>9.990000000000002</v>
      </c>
    </row>
    <row r="19" spans="1:8">
      <c r="D19" s="2"/>
      <c r="H19" s="9" t="s">
        <v>510</v>
      </c>
    </row>
    <row r="20" spans="1:8">
      <c r="D20" s="2"/>
    </row>
    <row r="21" spans="1:8">
      <c r="D21" s="2"/>
      <c r="E21" s="1" t="s">
        <v>30</v>
      </c>
      <c r="F21" s="1" t="s">
        <v>31</v>
      </c>
      <c r="H21" s="11">
        <f t="array" ref="H21">SUM(1/COUNTIF(C5:C18,C5:C18))</f>
        <v>13</v>
      </c>
    </row>
    <row r="22" spans="1:8">
      <c r="D22" s="2"/>
    </row>
    <row r="23" spans="1:8">
      <c r="D23" s="2"/>
      <c r="E23">
        <f>SUM(Quantity_Order1)</f>
        <v>130</v>
      </c>
      <c r="F23" s="3">
        <f>SUM(TotalPrice)</f>
        <v>504.50397150080829</v>
      </c>
    </row>
    <row r="24" spans="1:8">
      <c r="D24" s="2"/>
    </row>
    <row r="25" spans="1:8" s="12" customFormat="1" ht="20.25" thickBot="1">
      <c r="A25" s="12" t="s">
        <v>32</v>
      </c>
      <c r="D25" s="13"/>
    </row>
    <row r="26" spans="1:8" ht="13.5" thickTop="1">
      <c r="D26" s="2"/>
    </row>
    <row r="27" spans="1:8">
      <c r="A27" t="s">
        <v>384</v>
      </c>
      <c r="B27" t="s">
        <v>385</v>
      </c>
      <c r="C27" t="s">
        <v>364</v>
      </c>
      <c r="D27" s="2">
        <v>35</v>
      </c>
      <c r="E27">
        <v>10</v>
      </c>
      <c r="F27" s="3">
        <f t="shared" ref="F27:F39" si="1">D27*E27</f>
        <v>350</v>
      </c>
    </row>
    <row r="28" spans="1:8">
      <c r="A28" t="s">
        <v>386</v>
      </c>
      <c r="B28" t="s">
        <v>387</v>
      </c>
      <c r="C28" t="s">
        <v>388</v>
      </c>
      <c r="D28" s="2">
        <v>28.15</v>
      </c>
      <c r="E28">
        <v>5</v>
      </c>
      <c r="F28" s="3">
        <f t="shared" si="1"/>
        <v>140.75</v>
      </c>
    </row>
    <row r="29" spans="1:8">
      <c r="A29" t="s">
        <v>389</v>
      </c>
      <c r="B29" t="s">
        <v>390</v>
      </c>
      <c r="C29" t="s">
        <v>391</v>
      </c>
      <c r="D29" s="2">
        <v>14.99</v>
      </c>
      <c r="E29">
        <v>5</v>
      </c>
      <c r="F29" s="3">
        <f t="shared" si="1"/>
        <v>74.95</v>
      </c>
    </row>
    <row r="30" spans="1:8">
      <c r="A30" t="s">
        <v>392</v>
      </c>
      <c r="B30" t="s">
        <v>393</v>
      </c>
      <c r="C30" t="s">
        <v>394</v>
      </c>
      <c r="D30" s="2">
        <v>27.85</v>
      </c>
      <c r="E30">
        <v>20</v>
      </c>
      <c r="F30" s="3">
        <f t="shared" si="1"/>
        <v>557</v>
      </c>
    </row>
    <row r="31" spans="1:8">
      <c r="A31" t="s">
        <v>395</v>
      </c>
      <c r="B31" t="s">
        <v>396</v>
      </c>
      <c r="C31" t="s">
        <v>397</v>
      </c>
      <c r="D31" s="2">
        <v>6.46</v>
      </c>
      <c r="E31">
        <v>7</v>
      </c>
      <c r="F31" s="3">
        <f t="shared" si="1"/>
        <v>45.22</v>
      </c>
    </row>
    <row r="32" spans="1:8">
      <c r="A32" t="s">
        <v>398</v>
      </c>
      <c r="B32" t="s">
        <v>399</v>
      </c>
      <c r="C32" t="s">
        <v>400</v>
      </c>
      <c r="D32" s="2">
        <v>24.99</v>
      </c>
      <c r="E32">
        <v>4</v>
      </c>
      <c r="F32" s="3">
        <f t="shared" si="1"/>
        <v>99.96</v>
      </c>
    </row>
    <row r="33" spans="1:6">
      <c r="A33" t="s">
        <v>401</v>
      </c>
      <c r="B33" t="s">
        <v>402</v>
      </c>
      <c r="C33" t="s">
        <v>403</v>
      </c>
      <c r="D33" s="2">
        <v>31.5</v>
      </c>
      <c r="E33">
        <v>3</v>
      </c>
      <c r="F33" s="3">
        <f t="shared" si="1"/>
        <v>94.5</v>
      </c>
    </row>
    <row r="34" spans="1:6">
      <c r="A34" t="s">
        <v>404</v>
      </c>
      <c r="B34" t="s">
        <v>405</v>
      </c>
      <c r="C34" t="s">
        <v>364</v>
      </c>
      <c r="D34" s="2">
        <v>34.99</v>
      </c>
      <c r="E34">
        <v>5</v>
      </c>
      <c r="F34" s="3">
        <f t="shared" si="1"/>
        <v>174.95000000000002</v>
      </c>
    </row>
    <row r="35" spans="1:6">
      <c r="A35" t="s">
        <v>406</v>
      </c>
      <c r="B35" t="s">
        <v>407</v>
      </c>
      <c r="C35" t="s">
        <v>408</v>
      </c>
      <c r="D35" s="2">
        <v>10.83</v>
      </c>
      <c r="E35">
        <v>10</v>
      </c>
      <c r="F35" s="3">
        <f t="shared" si="1"/>
        <v>108.3</v>
      </c>
    </row>
    <row r="36" spans="1:6">
      <c r="A36" t="s">
        <v>409</v>
      </c>
      <c r="B36" t="s">
        <v>410</v>
      </c>
      <c r="C36" t="s">
        <v>411</v>
      </c>
      <c r="D36" s="2">
        <v>7.39</v>
      </c>
      <c r="E36">
        <v>8</v>
      </c>
      <c r="F36" s="3">
        <f t="shared" si="1"/>
        <v>59.12</v>
      </c>
    </row>
    <row r="37" spans="1:6">
      <c r="A37" t="s">
        <v>412</v>
      </c>
      <c r="B37" t="s">
        <v>413</v>
      </c>
      <c r="C37" t="s">
        <v>414</v>
      </c>
      <c r="D37" s="2">
        <v>14</v>
      </c>
      <c r="E37">
        <v>6</v>
      </c>
      <c r="F37" s="3">
        <f t="shared" si="1"/>
        <v>84</v>
      </c>
    </row>
    <row r="38" spans="1:6">
      <c r="A38" t="s">
        <v>415</v>
      </c>
      <c r="B38" t="s">
        <v>416</v>
      </c>
      <c r="C38" t="s">
        <v>417</v>
      </c>
      <c r="D38" s="2">
        <v>17.96</v>
      </c>
      <c r="E38">
        <v>5</v>
      </c>
      <c r="F38" s="3">
        <f t="shared" si="1"/>
        <v>89.800000000000011</v>
      </c>
    </row>
    <row r="39" spans="1:6">
      <c r="A39" t="s">
        <v>418</v>
      </c>
      <c r="B39" t="s">
        <v>419</v>
      </c>
      <c r="C39" t="s">
        <v>420</v>
      </c>
      <c r="D39" s="2">
        <v>13.99</v>
      </c>
      <c r="E39">
        <v>13</v>
      </c>
      <c r="F39" s="3">
        <f t="shared" si="1"/>
        <v>181.87</v>
      </c>
    </row>
    <row r="40" spans="1:6">
      <c r="D40" s="2"/>
    </row>
    <row r="41" spans="1:6">
      <c r="D41" s="2"/>
    </row>
    <row r="42" spans="1:6">
      <c r="D42" s="2"/>
      <c r="E42" s="1" t="s">
        <v>30</v>
      </c>
      <c r="F42" s="1" t="s">
        <v>31</v>
      </c>
    </row>
    <row r="43" spans="1:6">
      <c r="D43" s="2"/>
    </row>
    <row r="44" spans="1:6">
      <c r="D44" s="2"/>
      <c r="E44" s="1">
        <f>SUM(E27:E39)</f>
        <v>101</v>
      </c>
      <c r="F44" s="6">
        <f>SUM(F27:F39)</f>
        <v>2060.42</v>
      </c>
    </row>
    <row r="45" spans="1:6">
      <c r="D45" s="2"/>
    </row>
    <row r="46" spans="1:6" s="12" customFormat="1" ht="20.25" thickBot="1">
      <c r="A46" s="12" t="s">
        <v>63</v>
      </c>
      <c r="D46" s="13"/>
    </row>
    <row r="47" spans="1:6" ht="13.5" thickTop="1">
      <c r="D47" s="2"/>
    </row>
    <row r="48" spans="1:6">
      <c r="A48" t="s">
        <v>354</v>
      </c>
      <c r="B48" t="s">
        <v>421</v>
      </c>
      <c r="C48" t="s">
        <v>356</v>
      </c>
      <c r="D48" s="2">
        <v>19.97</v>
      </c>
      <c r="E48">
        <v>5</v>
      </c>
      <c r="F48" s="3">
        <f t="shared" ref="F48:F62" si="2">D48*E48</f>
        <v>99.85</v>
      </c>
    </row>
    <row r="49" spans="1:6">
      <c r="A49" t="s">
        <v>422</v>
      </c>
      <c r="B49" t="s">
        <v>423</v>
      </c>
      <c r="C49" t="s">
        <v>424</v>
      </c>
      <c r="D49" s="2">
        <v>29.97</v>
      </c>
      <c r="E49">
        <v>5</v>
      </c>
      <c r="F49" s="3">
        <f t="shared" si="2"/>
        <v>149.85</v>
      </c>
    </row>
    <row r="50" spans="1:6">
      <c r="A50" t="s">
        <v>425</v>
      </c>
      <c r="B50" t="s">
        <v>426</v>
      </c>
      <c r="C50" t="s">
        <v>364</v>
      </c>
      <c r="D50" s="2">
        <v>21</v>
      </c>
      <c r="E50">
        <v>9</v>
      </c>
      <c r="F50" s="3">
        <f t="shared" si="2"/>
        <v>189</v>
      </c>
    </row>
    <row r="51" spans="1:6">
      <c r="A51" t="s">
        <v>427</v>
      </c>
      <c r="B51" t="s">
        <v>428</v>
      </c>
      <c r="C51" t="s">
        <v>429</v>
      </c>
      <c r="D51" s="2">
        <v>6.5</v>
      </c>
      <c r="E51">
        <v>15</v>
      </c>
      <c r="F51" s="3">
        <f t="shared" si="2"/>
        <v>97.5</v>
      </c>
    </row>
    <row r="52" spans="1:6">
      <c r="A52" t="s">
        <v>431</v>
      </c>
      <c r="B52" t="s">
        <v>430</v>
      </c>
      <c r="C52" t="s">
        <v>394</v>
      </c>
      <c r="D52" s="2">
        <v>13.46</v>
      </c>
      <c r="E52">
        <v>6</v>
      </c>
      <c r="F52" s="3">
        <f t="shared" si="2"/>
        <v>80.760000000000005</v>
      </c>
    </row>
    <row r="53" spans="1:6">
      <c r="A53" t="s">
        <v>432</v>
      </c>
      <c r="B53" t="s">
        <v>433</v>
      </c>
      <c r="C53" t="s">
        <v>374</v>
      </c>
      <c r="D53" s="2">
        <v>15.26</v>
      </c>
      <c r="E53">
        <v>10</v>
      </c>
      <c r="F53" s="3">
        <f t="shared" si="2"/>
        <v>152.6</v>
      </c>
    </row>
    <row r="54" spans="1:6">
      <c r="A54" t="s">
        <v>434</v>
      </c>
      <c r="B54" t="s">
        <v>435</v>
      </c>
      <c r="C54" t="s">
        <v>436</v>
      </c>
      <c r="D54" s="2">
        <v>9</v>
      </c>
      <c r="E54">
        <v>7</v>
      </c>
      <c r="F54" s="3">
        <f t="shared" si="2"/>
        <v>63</v>
      </c>
    </row>
    <row r="55" spans="1:6">
      <c r="A55" t="s">
        <v>437</v>
      </c>
      <c r="B55" t="s">
        <v>438</v>
      </c>
      <c r="C55" t="s">
        <v>439</v>
      </c>
      <c r="D55" s="2">
        <v>20.99</v>
      </c>
      <c r="E55">
        <v>5</v>
      </c>
      <c r="F55" s="3">
        <f t="shared" si="2"/>
        <v>104.94999999999999</v>
      </c>
    </row>
    <row r="56" spans="1:6">
      <c r="A56" t="s">
        <v>440</v>
      </c>
      <c r="B56" t="s">
        <v>441</v>
      </c>
      <c r="C56" t="s">
        <v>442</v>
      </c>
      <c r="D56" s="2">
        <v>8.25</v>
      </c>
      <c r="E56">
        <v>12</v>
      </c>
      <c r="F56" s="3">
        <f t="shared" si="2"/>
        <v>99</v>
      </c>
    </row>
    <row r="57" spans="1:6">
      <c r="A57" t="s">
        <v>443</v>
      </c>
      <c r="B57" t="s">
        <v>444</v>
      </c>
      <c r="C57" t="s">
        <v>379</v>
      </c>
      <c r="D57" s="2">
        <v>33.33</v>
      </c>
      <c r="E57">
        <v>3</v>
      </c>
      <c r="F57" s="3">
        <f t="shared" si="2"/>
        <v>99.99</v>
      </c>
    </row>
    <row r="58" spans="1:6">
      <c r="A58" t="s">
        <v>445</v>
      </c>
      <c r="B58" t="s">
        <v>446</v>
      </c>
      <c r="C58" t="s">
        <v>364</v>
      </c>
      <c r="D58" s="2">
        <v>49.99</v>
      </c>
      <c r="E58">
        <v>20</v>
      </c>
      <c r="F58" s="3">
        <f t="shared" si="2"/>
        <v>999.80000000000007</v>
      </c>
    </row>
    <row r="59" spans="1:6">
      <c r="A59" t="s">
        <v>447</v>
      </c>
      <c r="B59" t="s">
        <v>448</v>
      </c>
      <c r="C59" t="s">
        <v>374</v>
      </c>
      <c r="D59" s="2">
        <v>11.66</v>
      </c>
      <c r="E59">
        <v>8</v>
      </c>
      <c r="F59" s="3">
        <f t="shared" si="2"/>
        <v>93.28</v>
      </c>
    </row>
    <row r="60" spans="1:6">
      <c r="A60" t="s">
        <v>449</v>
      </c>
      <c r="B60" t="s">
        <v>450</v>
      </c>
      <c r="C60" t="s">
        <v>451</v>
      </c>
      <c r="D60" s="2">
        <v>9.15</v>
      </c>
      <c r="E60">
        <v>10</v>
      </c>
      <c r="F60" s="3">
        <f t="shared" si="2"/>
        <v>91.5</v>
      </c>
    </row>
    <row r="61" spans="1:6">
      <c r="A61" t="s">
        <v>452</v>
      </c>
      <c r="B61" t="s">
        <v>453</v>
      </c>
      <c r="C61" t="s">
        <v>359</v>
      </c>
      <c r="D61" s="2">
        <v>29.97</v>
      </c>
      <c r="E61">
        <v>5</v>
      </c>
      <c r="F61" s="3">
        <f t="shared" si="2"/>
        <v>149.85</v>
      </c>
    </row>
    <row r="62" spans="1:6">
      <c r="A62" t="s">
        <v>454</v>
      </c>
      <c r="B62" t="s">
        <v>455</v>
      </c>
      <c r="C62" t="s">
        <v>456</v>
      </c>
      <c r="D62" s="2">
        <v>24.98</v>
      </c>
      <c r="E62">
        <v>5</v>
      </c>
      <c r="F62" s="3">
        <f t="shared" si="2"/>
        <v>124.9</v>
      </c>
    </row>
    <row r="63" spans="1:6">
      <c r="D63" s="2"/>
    </row>
    <row r="64" spans="1:6">
      <c r="D64" s="2"/>
    </row>
    <row r="65" spans="1:6">
      <c r="D65" s="2"/>
      <c r="E65" s="1" t="s">
        <v>30</v>
      </c>
      <c r="F65" s="1" t="s">
        <v>31</v>
      </c>
    </row>
    <row r="66" spans="1:6">
      <c r="D66" s="2"/>
    </row>
    <row r="67" spans="1:6">
      <c r="D67" s="2"/>
      <c r="E67" s="1">
        <f>SUM(E48:E62)</f>
        <v>125</v>
      </c>
      <c r="F67" s="6">
        <f>SUM(F48:F62)</f>
        <v>2595.8300000000004</v>
      </c>
    </row>
    <row r="68" spans="1:6">
      <c r="D68" s="2"/>
    </row>
    <row r="69" spans="1:6" s="12" customFormat="1" ht="20.25" thickBot="1">
      <c r="A69" s="12" t="s">
        <v>84</v>
      </c>
      <c r="D69" s="13"/>
    </row>
    <row r="70" spans="1:6" ht="13.5" thickTop="1">
      <c r="D70" s="2"/>
    </row>
    <row r="71" spans="1:6">
      <c r="A71" t="s">
        <v>457</v>
      </c>
      <c r="B71" t="s">
        <v>458</v>
      </c>
      <c r="C71" t="s">
        <v>459</v>
      </c>
      <c r="D71" s="2">
        <v>9.49</v>
      </c>
      <c r="E71">
        <v>11</v>
      </c>
      <c r="F71" s="3">
        <f t="shared" ref="F71:F84" si="3">D71*E71</f>
        <v>104.39</v>
      </c>
    </row>
    <row r="72" spans="1:6">
      <c r="A72" t="s">
        <v>460</v>
      </c>
      <c r="B72" t="s">
        <v>461</v>
      </c>
      <c r="C72" t="s">
        <v>462</v>
      </c>
      <c r="D72" s="2">
        <v>24.99</v>
      </c>
      <c r="E72">
        <v>5</v>
      </c>
      <c r="F72" s="3">
        <f t="shared" si="3"/>
        <v>124.94999999999999</v>
      </c>
    </row>
    <row r="73" spans="1:6">
      <c r="A73" t="s">
        <v>463</v>
      </c>
      <c r="B73" t="s">
        <v>464</v>
      </c>
      <c r="C73" t="s">
        <v>364</v>
      </c>
      <c r="D73" s="2">
        <v>45.5</v>
      </c>
      <c r="E73">
        <v>10</v>
      </c>
      <c r="F73" s="3">
        <f t="shared" si="3"/>
        <v>455</v>
      </c>
    </row>
    <row r="74" spans="1:6">
      <c r="A74" t="s">
        <v>465</v>
      </c>
      <c r="B74" t="s">
        <v>466</v>
      </c>
      <c r="C74" t="s">
        <v>467</v>
      </c>
      <c r="D74" s="2">
        <v>12.99</v>
      </c>
      <c r="E74">
        <v>3</v>
      </c>
      <c r="F74" s="3">
        <f t="shared" si="3"/>
        <v>38.97</v>
      </c>
    </row>
    <row r="75" spans="1:6">
      <c r="A75" t="s">
        <v>468</v>
      </c>
      <c r="B75" t="s">
        <v>469</v>
      </c>
      <c r="C75" t="s">
        <v>470</v>
      </c>
      <c r="D75" s="2">
        <v>8.8800000000000008</v>
      </c>
      <c r="E75">
        <v>15</v>
      </c>
      <c r="F75" s="3">
        <f t="shared" si="3"/>
        <v>133.20000000000002</v>
      </c>
    </row>
    <row r="76" spans="1:6">
      <c r="A76" t="s">
        <v>471</v>
      </c>
      <c r="B76" t="s">
        <v>472</v>
      </c>
      <c r="C76" t="s">
        <v>473</v>
      </c>
      <c r="D76" s="2">
        <v>40</v>
      </c>
      <c r="E76">
        <v>2</v>
      </c>
      <c r="F76" s="3">
        <f t="shared" si="3"/>
        <v>80</v>
      </c>
    </row>
    <row r="77" spans="1:6">
      <c r="A77" t="s">
        <v>474</v>
      </c>
      <c r="B77" t="s">
        <v>475</v>
      </c>
      <c r="C77" t="s">
        <v>403</v>
      </c>
      <c r="D77" s="2">
        <v>36.520000000000003</v>
      </c>
      <c r="E77">
        <v>5</v>
      </c>
      <c r="F77" s="3">
        <f t="shared" si="3"/>
        <v>182.60000000000002</v>
      </c>
    </row>
    <row r="78" spans="1:6">
      <c r="A78" t="s">
        <v>476</v>
      </c>
      <c r="B78" t="s">
        <v>477</v>
      </c>
      <c r="C78" t="s">
        <v>478</v>
      </c>
      <c r="D78" s="2">
        <v>11.66</v>
      </c>
      <c r="E78">
        <v>12</v>
      </c>
      <c r="F78" s="3">
        <f t="shared" si="3"/>
        <v>139.92000000000002</v>
      </c>
    </row>
    <row r="79" spans="1:6">
      <c r="A79" t="s">
        <v>479</v>
      </c>
      <c r="B79" t="s">
        <v>480</v>
      </c>
      <c r="C79" t="s">
        <v>374</v>
      </c>
      <c r="D79" s="2">
        <v>27.6</v>
      </c>
      <c r="E79">
        <v>10</v>
      </c>
      <c r="F79" s="3">
        <f t="shared" si="3"/>
        <v>276</v>
      </c>
    </row>
    <row r="80" spans="1:6">
      <c r="A80" t="s">
        <v>481</v>
      </c>
      <c r="B80" t="s">
        <v>482</v>
      </c>
      <c r="C80" t="s">
        <v>369</v>
      </c>
      <c r="D80" s="2">
        <v>17.96</v>
      </c>
      <c r="E80">
        <v>5</v>
      </c>
      <c r="F80" s="3">
        <f t="shared" si="3"/>
        <v>89.800000000000011</v>
      </c>
    </row>
    <row r="81" spans="1:6">
      <c r="A81" t="s">
        <v>483</v>
      </c>
      <c r="B81" t="s">
        <v>484</v>
      </c>
      <c r="C81" t="s">
        <v>364</v>
      </c>
      <c r="D81" s="2">
        <v>26.96</v>
      </c>
      <c r="E81">
        <v>20</v>
      </c>
      <c r="F81" s="3">
        <f t="shared" si="3"/>
        <v>539.20000000000005</v>
      </c>
    </row>
    <row r="82" spans="1:6">
      <c r="A82" t="s">
        <v>485</v>
      </c>
      <c r="B82" t="s">
        <v>486</v>
      </c>
      <c r="C82" t="s">
        <v>429</v>
      </c>
      <c r="D82" s="2">
        <v>19.25</v>
      </c>
      <c r="E82">
        <v>10</v>
      </c>
      <c r="F82" s="3">
        <f t="shared" si="3"/>
        <v>192.5</v>
      </c>
    </row>
    <row r="83" spans="1:6">
      <c r="A83" t="s">
        <v>487</v>
      </c>
      <c r="B83" t="s">
        <v>488</v>
      </c>
      <c r="C83" t="s">
        <v>489</v>
      </c>
      <c r="D83" s="2">
        <v>12.75</v>
      </c>
      <c r="E83">
        <v>7</v>
      </c>
      <c r="F83" s="3">
        <f t="shared" si="3"/>
        <v>89.25</v>
      </c>
    </row>
    <row r="84" spans="1:6">
      <c r="A84" t="s">
        <v>490</v>
      </c>
      <c r="B84" t="s">
        <v>491</v>
      </c>
      <c r="C84" t="s">
        <v>379</v>
      </c>
      <c r="D84" s="2">
        <v>24.4</v>
      </c>
      <c r="E84">
        <v>11</v>
      </c>
      <c r="F84" s="3">
        <f t="shared" si="3"/>
        <v>268.39999999999998</v>
      </c>
    </row>
    <row r="85" spans="1:6">
      <c r="D85" s="2"/>
    </row>
    <row r="86" spans="1:6">
      <c r="D86" s="2"/>
    </row>
    <row r="87" spans="1:6">
      <c r="D87" s="2"/>
      <c r="E87" s="1" t="s">
        <v>30</v>
      </c>
      <c r="F87" s="1" t="s">
        <v>31</v>
      </c>
    </row>
    <row r="88" spans="1:6">
      <c r="D88" s="2"/>
    </row>
    <row r="89" spans="1:6">
      <c r="D89" s="2"/>
      <c r="E89" s="1">
        <f>SUM(E71:E84)</f>
        <v>126</v>
      </c>
      <c r="F89" s="6">
        <f>SUM(F71:F84)</f>
        <v>2714.1800000000003</v>
      </c>
    </row>
    <row r="90" spans="1:6">
      <c r="D90" s="2"/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2:C58"/>
  <sheetViews>
    <sheetView tabSelected="1" workbookViewId="0">
      <selection activeCell="A4" sqref="A4:B58"/>
    </sheetView>
  </sheetViews>
  <sheetFormatPr defaultRowHeight="12.75" outlineLevelRow="2"/>
  <cols>
    <col min="1" max="1" width="18.28515625" customWidth="1"/>
    <col min="2" max="2" width="19.42578125" customWidth="1"/>
    <col min="3" max="3" width="20.140625" customWidth="1"/>
  </cols>
  <sheetData>
    <row r="2" spans="1:3" ht="20.25" thickBot="1">
      <c r="A2" s="12" t="s">
        <v>512</v>
      </c>
      <c r="B2" s="12"/>
    </row>
    <row r="3" spans="1:3" ht="13.5" thickTop="1"/>
    <row r="4" spans="1:3">
      <c r="A4" s="4" t="s">
        <v>348</v>
      </c>
      <c r="B4" s="4" t="s">
        <v>2</v>
      </c>
      <c r="C4" s="4"/>
    </row>
    <row r="5" spans="1:3" outlineLevel="2">
      <c r="A5" t="s">
        <v>498</v>
      </c>
      <c r="B5">
        <v>3</v>
      </c>
      <c r="C5" s="3"/>
    </row>
    <row r="6" spans="1:3" outlineLevel="2">
      <c r="A6" t="s">
        <v>498</v>
      </c>
      <c r="B6">
        <v>6</v>
      </c>
      <c r="C6" s="3"/>
    </row>
    <row r="7" spans="1:3" outlineLevel="1">
      <c r="A7" s="14" t="s">
        <v>513</v>
      </c>
      <c r="B7">
        <f>SUBTOTAL(9,B5:B6)</f>
        <v>9</v>
      </c>
      <c r="C7" s="3"/>
    </row>
    <row r="8" spans="1:3" hidden="1" outlineLevel="2">
      <c r="A8" t="s">
        <v>506</v>
      </c>
      <c r="B8">
        <v>10</v>
      </c>
      <c r="C8" s="3"/>
    </row>
    <row r="9" spans="1:3" hidden="1" outlineLevel="2">
      <c r="A9" t="s">
        <v>506</v>
      </c>
      <c r="B9">
        <v>13</v>
      </c>
      <c r="C9" s="3"/>
    </row>
    <row r="10" spans="1:3" outlineLevel="1" collapsed="1">
      <c r="A10" s="1" t="s">
        <v>514</v>
      </c>
      <c r="B10">
        <f>SUBTOTAL(9,B8:B9)</f>
        <v>23</v>
      </c>
      <c r="C10" s="3"/>
    </row>
    <row r="11" spans="1:3" hidden="1" outlineLevel="2">
      <c r="A11" t="s">
        <v>500</v>
      </c>
      <c r="B11">
        <v>10</v>
      </c>
      <c r="C11" s="3"/>
    </row>
    <row r="12" spans="1:3" hidden="1" outlineLevel="2">
      <c r="A12" t="s">
        <v>500</v>
      </c>
      <c r="B12">
        <v>4</v>
      </c>
      <c r="C12" s="3"/>
    </row>
    <row r="13" spans="1:3" outlineLevel="1" collapsed="1">
      <c r="A13" s="1" t="s">
        <v>515</v>
      </c>
      <c r="B13">
        <f>SUBTOTAL(9,B11:B12)</f>
        <v>14</v>
      </c>
      <c r="C13" s="3"/>
    </row>
    <row r="14" spans="1:3" hidden="1" outlineLevel="2">
      <c r="A14" t="s">
        <v>509</v>
      </c>
      <c r="B14">
        <v>12</v>
      </c>
      <c r="C14" s="3"/>
    </row>
    <row r="15" spans="1:3" hidden="1" outlineLevel="2">
      <c r="A15" t="s">
        <v>509</v>
      </c>
      <c r="B15">
        <v>10</v>
      </c>
      <c r="C15" s="3"/>
    </row>
    <row r="16" spans="1:3" outlineLevel="1" collapsed="1">
      <c r="A16" s="1" t="s">
        <v>516</v>
      </c>
      <c r="B16">
        <f>SUBTOTAL(9,B14:B15)</f>
        <v>22</v>
      </c>
      <c r="C16" s="3"/>
    </row>
    <row r="17" spans="1:3" outlineLevel="2">
      <c r="A17" t="s">
        <v>508</v>
      </c>
      <c r="B17">
        <v>8</v>
      </c>
      <c r="C17" s="3"/>
    </row>
    <row r="18" spans="1:3" outlineLevel="2">
      <c r="A18" t="s">
        <v>508</v>
      </c>
      <c r="B18">
        <v>6</v>
      </c>
      <c r="C18" s="3"/>
    </row>
    <row r="19" spans="1:3" outlineLevel="1">
      <c r="A19" s="1" t="s">
        <v>517</v>
      </c>
      <c r="B19">
        <f>SUBTOTAL(9,B17:B18)</f>
        <v>14</v>
      </c>
      <c r="C19" s="3"/>
    </row>
    <row r="20" spans="1:3" hidden="1" outlineLevel="2">
      <c r="A20" t="s">
        <v>497</v>
      </c>
      <c r="B20">
        <v>7</v>
      </c>
      <c r="C20" s="3"/>
    </row>
    <row r="21" spans="1:3" hidden="1" outlineLevel="2">
      <c r="A21" t="s">
        <v>497</v>
      </c>
      <c r="B21">
        <v>5</v>
      </c>
      <c r="C21" s="3"/>
    </row>
    <row r="22" spans="1:3" outlineLevel="1" collapsed="1">
      <c r="A22" s="1" t="s">
        <v>518</v>
      </c>
      <c r="B22">
        <f>SUBTOTAL(9,B20:B21)</f>
        <v>12</v>
      </c>
      <c r="C22" s="3"/>
    </row>
    <row r="23" spans="1:3" hidden="1" outlineLevel="2">
      <c r="A23" t="s">
        <v>499</v>
      </c>
      <c r="B23">
        <v>4</v>
      </c>
      <c r="C23" s="3"/>
    </row>
    <row r="24" spans="1:3" hidden="1" outlineLevel="2">
      <c r="A24" t="s">
        <v>499</v>
      </c>
      <c r="B24">
        <v>7</v>
      </c>
      <c r="C24" s="3"/>
    </row>
    <row r="25" spans="1:3" hidden="1" outlineLevel="2">
      <c r="A25" t="s">
        <v>499</v>
      </c>
      <c r="B25">
        <v>9</v>
      </c>
      <c r="C25" s="3"/>
    </row>
    <row r="26" spans="1:3" hidden="1" outlineLevel="2">
      <c r="A26" t="s">
        <v>499</v>
      </c>
      <c r="B26">
        <v>7</v>
      </c>
      <c r="C26" s="3"/>
    </row>
    <row r="27" spans="1:3" outlineLevel="1" collapsed="1">
      <c r="A27" s="1" t="s">
        <v>519</v>
      </c>
      <c r="B27">
        <f>SUBTOTAL(9,B23:B26)</f>
        <v>27</v>
      </c>
      <c r="C27" s="3"/>
    </row>
    <row r="28" spans="1:3" hidden="1" outlineLevel="2">
      <c r="A28" t="s">
        <v>503</v>
      </c>
      <c r="B28">
        <v>4</v>
      </c>
      <c r="C28" s="3"/>
    </row>
    <row r="29" spans="1:3" hidden="1" outlineLevel="2">
      <c r="A29" t="s">
        <v>503</v>
      </c>
      <c r="B29">
        <v>6</v>
      </c>
      <c r="C29" s="3"/>
    </row>
    <row r="30" spans="1:3" hidden="1" outlineLevel="2">
      <c r="A30" t="s">
        <v>503</v>
      </c>
      <c r="B30">
        <v>4</v>
      </c>
      <c r="C30" s="3"/>
    </row>
    <row r="31" spans="1:3" hidden="1" outlineLevel="2">
      <c r="A31" t="s">
        <v>503</v>
      </c>
      <c r="B31">
        <v>8</v>
      </c>
      <c r="C31" s="3"/>
    </row>
    <row r="32" spans="1:3" outlineLevel="1" collapsed="1">
      <c r="A32" s="1" t="s">
        <v>520</v>
      </c>
      <c r="B32">
        <f>SUBTOTAL(9,B28:B31)</f>
        <v>22</v>
      </c>
      <c r="C32" s="3"/>
    </row>
    <row r="33" spans="1:3" hidden="1" outlineLevel="2">
      <c r="A33" t="s">
        <v>502</v>
      </c>
      <c r="B33">
        <v>18</v>
      </c>
      <c r="C33" s="3"/>
    </row>
    <row r="34" spans="1:3" hidden="1" outlineLevel="2">
      <c r="A34" t="s">
        <v>502</v>
      </c>
      <c r="B34">
        <v>25</v>
      </c>
      <c r="C34" s="3"/>
    </row>
    <row r="35" spans="1:3" hidden="1" outlineLevel="2">
      <c r="A35" t="s">
        <v>502</v>
      </c>
      <c r="B35">
        <v>14</v>
      </c>
      <c r="C35" s="3"/>
    </row>
    <row r="36" spans="1:3" hidden="1" outlineLevel="2">
      <c r="A36" t="s">
        <v>502</v>
      </c>
      <c r="B36">
        <v>10</v>
      </c>
      <c r="C36" s="3"/>
    </row>
    <row r="37" spans="1:3" outlineLevel="1" collapsed="1">
      <c r="A37" s="1" t="s">
        <v>521</v>
      </c>
      <c r="B37">
        <f>SUBTOTAL(9,B33:B36)</f>
        <v>67</v>
      </c>
      <c r="C37" s="3"/>
    </row>
    <row r="38" spans="1:3" hidden="1" outlineLevel="2">
      <c r="A38" t="s">
        <v>507</v>
      </c>
      <c r="B38">
        <v>9</v>
      </c>
      <c r="C38" s="3"/>
    </row>
    <row r="39" spans="1:3" hidden="1" outlineLevel="2">
      <c r="A39" t="s">
        <v>507</v>
      </c>
      <c r="B39">
        <v>11</v>
      </c>
      <c r="C39" s="3"/>
    </row>
    <row r="40" spans="1:3" hidden="1" outlineLevel="2">
      <c r="A40" t="s">
        <v>507</v>
      </c>
      <c r="B40">
        <v>14</v>
      </c>
      <c r="C40" s="3"/>
    </row>
    <row r="41" spans="1:3" hidden="1" outlineLevel="2">
      <c r="A41" t="s">
        <v>507</v>
      </c>
      <c r="B41">
        <v>10</v>
      </c>
      <c r="C41" s="3"/>
    </row>
    <row r="42" spans="1:3" outlineLevel="1" collapsed="1">
      <c r="A42" s="1" t="s">
        <v>522</v>
      </c>
      <c r="B42">
        <f>SUBTOTAL(9,B38:B41)</f>
        <v>44</v>
      </c>
      <c r="C42" s="3"/>
    </row>
    <row r="43" spans="1:3" hidden="1" outlineLevel="2">
      <c r="A43" t="s">
        <v>505</v>
      </c>
      <c r="B43">
        <v>8</v>
      </c>
      <c r="C43" s="3"/>
    </row>
    <row r="44" spans="1:3" hidden="1" outlineLevel="2">
      <c r="A44" t="s">
        <v>505</v>
      </c>
      <c r="B44">
        <v>6</v>
      </c>
      <c r="C44" s="3"/>
    </row>
    <row r="45" spans="1:3" hidden="1" outlineLevel="2">
      <c r="A45" t="s">
        <v>505</v>
      </c>
      <c r="B45">
        <v>8</v>
      </c>
      <c r="C45" s="3"/>
    </row>
    <row r="46" spans="1:3" hidden="1" outlineLevel="2">
      <c r="A46" t="s">
        <v>505</v>
      </c>
      <c r="B46">
        <v>9</v>
      </c>
      <c r="C46" s="3"/>
    </row>
    <row r="47" spans="1:3" outlineLevel="1" collapsed="1">
      <c r="A47" s="1" t="s">
        <v>523</v>
      </c>
      <c r="B47">
        <f>SUBTOTAL(9,B43:B46)</f>
        <v>31</v>
      </c>
      <c r="C47" s="3"/>
    </row>
    <row r="48" spans="1:3" hidden="1" outlineLevel="2">
      <c r="A48" t="s">
        <v>501</v>
      </c>
      <c r="B48">
        <v>10</v>
      </c>
      <c r="C48" s="3"/>
    </row>
    <row r="49" spans="1:3" hidden="1" outlineLevel="2">
      <c r="A49" t="s">
        <v>501</v>
      </c>
      <c r="B49">
        <v>9</v>
      </c>
      <c r="C49" s="3"/>
    </row>
    <row r="50" spans="1:3" hidden="1" outlineLevel="2">
      <c r="A50" t="s">
        <v>501</v>
      </c>
      <c r="B50">
        <v>7</v>
      </c>
      <c r="C50" s="3"/>
    </row>
    <row r="51" spans="1:3" hidden="1" outlineLevel="2">
      <c r="A51" t="s">
        <v>501</v>
      </c>
      <c r="B51">
        <v>9</v>
      </c>
      <c r="C51" s="3"/>
    </row>
    <row r="52" spans="1:3" outlineLevel="1" collapsed="1">
      <c r="A52" s="1" t="s">
        <v>524</v>
      </c>
      <c r="B52">
        <f>SUBTOTAL(9,B48:B51)</f>
        <v>35</v>
      </c>
      <c r="C52" s="3"/>
    </row>
    <row r="53" spans="1:3" outlineLevel="2">
      <c r="A53" t="s">
        <v>504</v>
      </c>
      <c r="B53">
        <v>15</v>
      </c>
      <c r="C53" s="3"/>
    </row>
    <row r="54" spans="1:3" outlineLevel="2">
      <c r="A54" t="s">
        <v>504</v>
      </c>
      <c r="B54">
        <v>8</v>
      </c>
      <c r="C54" s="3"/>
    </row>
    <row r="55" spans="1:3" outlineLevel="2">
      <c r="A55" t="s">
        <v>504</v>
      </c>
      <c r="B55">
        <v>17</v>
      </c>
      <c r="C55" s="3"/>
    </row>
    <row r="56" spans="1:3" outlineLevel="2">
      <c r="A56" t="s">
        <v>504</v>
      </c>
      <c r="B56">
        <v>5</v>
      </c>
      <c r="C56" s="3"/>
    </row>
    <row r="57" spans="1:3" outlineLevel="1">
      <c r="A57" s="1" t="s">
        <v>525</v>
      </c>
      <c r="B57">
        <f>SUBTOTAL(9,B53:B56)</f>
        <v>45</v>
      </c>
      <c r="C57" s="3"/>
    </row>
    <row r="58" spans="1:3">
      <c r="A58" s="1" t="s">
        <v>495</v>
      </c>
      <c r="B58">
        <f>SUBTOTAL(9,B5:B56)</f>
        <v>365</v>
      </c>
      <c r="C58" s="3"/>
    </row>
  </sheetData>
  <sortState ref="A5:B44">
    <sortCondition ref="A5:A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Book 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2008-05-21T17:02:36Z</dcterms:modified>
</cp:coreProperties>
</file>