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5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  <sheet name="Authors" sheetId="6" r:id="rId6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F5" i="6"/>
  <c r="F6"/>
  <c r="F7"/>
  <c r="F8"/>
  <c r="F9"/>
  <c r="F10"/>
  <c r="F11"/>
  <c r="F12"/>
  <c r="F13"/>
  <c r="F14"/>
  <c r="F15"/>
  <c r="F16"/>
  <c r="F17"/>
  <c r="F4"/>
  <c r="E5"/>
  <c r="E6"/>
  <c r="E7"/>
  <c r="E8"/>
  <c r="E9"/>
  <c r="E10"/>
  <c r="E11"/>
  <c r="E12"/>
  <c r="E13"/>
  <c r="E14"/>
  <c r="E15"/>
  <c r="E16"/>
  <c r="E17"/>
  <c r="E4"/>
  <c r="B5"/>
  <c r="B6"/>
  <c r="B7"/>
  <c r="B8"/>
  <c r="B9"/>
  <c r="B10"/>
  <c r="B11"/>
  <c r="B12"/>
  <c r="B13"/>
  <c r="B14"/>
  <c r="B15"/>
  <c r="B16"/>
  <c r="B17"/>
  <c r="B4"/>
  <c r="C5"/>
  <c r="C6"/>
  <c r="C7"/>
  <c r="C8"/>
  <c r="C9"/>
  <c r="C10"/>
  <c r="C11"/>
  <c r="C12"/>
  <c r="C13"/>
  <c r="C14"/>
  <c r="C15"/>
  <c r="C16"/>
  <c r="C17"/>
  <c r="C4"/>
  <c r="D23" i="5"/>
  <c r="E23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59" i="4"/>
  <c r="D69"/>
  <c r="E56"/>
  <c r="E57"/>
  <c r="E58"/>
  <c r="E60"/>
  <c r="E61"/>
  <c r="E62"/>
  <c r="E63"/>
  <c r="E64"/>
  <c r="E55"/>
  <c r="E69"/>
  <c r="E44"/>
  <c r="E40"/>
  <c r="E39"/>
  <c r="E46"/>
  <c r="D51"/>
  <c r="E41"/>
  <c r="E42"/>
  <c r="E43"/>
  <c r="E45"/>
  <c r="E38"/>
  <c r="E51"/>
  <c r="E25"/>
  <c r="E29"/>
  <c r="E28"/>
  <c r="E27"/>
  <c r="D34"/>
  <c r="E23"/>
  <c r="E24"/>
  <c r="E26"/>
  <c r="E22"/>
  <c r="E34"/>
  <c r="D18"/>
  <c r="E6"/>
  <c r="E7"/>
  <c r="E8"/>
  <c r="E9"/>
  <c r="E10"/>
  <c r="E11"/>
  <c r="E12"/>
  <c r="E13"/>
  <c r="E5"/>
  <c r="E18"/>
  <c r="H5" s="1"/>
  <c r="E79" i="3"/>
  <c r="E80"/>
  <c r="E81"/>
  <c r="E82"/>
  <c r="E83"/>
  <c r="E86"/>
  <c r="E87"/>
  <c r="D92"/>
  <c r="E77"/>
  <c r="E78"/>
  <c r="E84"/>
  <c r="E85"/>
  <c r="E76"/>
  <c r="E92"/>
  <c r="D72"/>
  <c r="E55"/>
  <c r="E56"/>
  <c r="E57"/>
  <c r="E58"/>
  <c r="E59"/>
  <c r="E60"/>
  <c r="E61"/>
  <c r="E62"/>
  <c r="E63"/>
  <c r="E64"/>
  <c r="E65"/>
  <c r="E66"/>
  <c r="E67"/>
  <c r="E54"/>
  <c r="E72"/>
  <c r="E40"/>
  <c r="E41"/>
  <c r="E42"/>
  <c r="E43"/>
  <c r="E44"/>
  <c r="E45"/>
  <c r="E37"/>
  <c r="E38"/>
  <c r="E39"/>
  <c r="D50"/>
  <c r="E33"/>
  <c r="E34"/>
  <c r="E35"/>
  <c r="E36"/>
  <c r="E32"/>
  <c r="E50"/>
  <c r="E8"/>
  <c r="E6"/>
  <c r="E7"/>
  <c r="E13"/>
  <c r="E14"/>
  <c r="E15"/>
  <c r="D27"/>
  <c r="E9"/>
  <c r="E10"/>
  <c r="E11"/>
  <c r="E12"/>
  <c r="E16"/>
  <c r="E17"/>
  <c r="E18"/>
  <c r="E19"/>
  <c r="E20"/>
  <c r="E21"/>
  <c r="E22"/>
  <c r="E5"/>
  <c r="E27"/>
  <c r="H5" s="1"/>
  <c r="E68" i="2"/>
  <c r="E70"/>
  <c r="E73"/>
  <c r="D81"/>
  <c r="E69"/>
  <c r="E71"/>
  <c r="E72"/>
  <c r="E74"/>
  <c r="E75"/>
  <c r="E76"/>
  <c r="E67"/>
  <c r="E81"/>
  <c r="E55"/>
  <c r="E52"/>
  <c r="D62"/>
  <c r="E49"/>
  <c r="E50"/>
  <c r="E51"/>
  <c r="E53"/>
  <c r="E54"/>
  <c r="E56"/>
  <c r="E57"/>
  <c r="E48"/>
  <c r="E62"/>
  <c r="E27"/>
  <c r="E28"/>
  <c r="E29"/>
  <c r="E30"/>
  <c r="E31"/>
  <c r="E32"/>
  <c r="E33"/>
  <c r="E34"/>
  <c r="E35"/>
  <c r="E36"/>
  <c r="E37"/>
  <c r="E38"/>
  <c r="E43"/>
  <c r="D43"/>
  <c r="E17"/>
  <c r="E16"/>
  <c r="E5"/>
  <c r="E6"/>
  <c r="E7"/>
  <c r="E8"/>
  <c r="E9"/>
  <c r="E10"/>
  <c r="E11"/>
  <c r="E12"/>
  <c r="E13"/>
  <c r="E14"/>
  <c r="E15"/>
  <c r="E18"/>
  <c r="E23"/>
  <c r="H5" s="1"/>
  <c r="D23"/>
  <c r="E68" i="1"/>
  <c r="E73"/>
  <c r="E74"/>
  <c r="E76"/>
  <c r="E69"/>
  <c r="E79"/>
  <c r="D85"/>
  <c r="E70"/>
  <c r="E71"/>
  <c r="E72"/>
  <c r="E75"/>
  <c r="E77"/>
  <c r="E78"/>
  <c r="E80"/>
  <c r="D65"/>
  <c r="E48"/>
  <c r="E49"/>
  <c r="E50"/>
  <c r="E51"/>
  <c r="E52"/>
  <c r="E53"/>
  <c r="E54"/>
  <c r="E55"/>
  <c r="E56"/>
  <c r="E57"/>
  <c r="E58"/>
  <c r="E59"/>
  <c r="E60"/>
  <c r="E47"/>
  <c r="E65"/>
  <c r="D44"/>
  <c r="E26"/>
  <c r="E27"/>
  <c r="E28"/>
  <c r="E29"/>
  <c r="E30"/>
  <c r="E31"/>
  <c r="E32"/>
  <c r="E33"/>
  <c r="E34"/>
  <c r="E35"/>
  <c r="E36"/>
  <c r="E37"/>
  <c r="E38"/>
  <c r="E39"/>
  <c r="E25"/>
  <c r="E44"/>
  <c r="D21"/>
  <c r="E9"/>
  <c r="E13"/>
  <c r="E5"/>
  <c r="E6"/>
  <c r="E7"/>
  <c r="E8"/>
  <c r="E10"/>
  <c r="E12"/>
  <c r="E14"/>
  <c r="E11"/>
  <c r="E15"/>
  <c r="E16"/>
  <c r="H10" i="5"/>
  <c r="E21" i="1" l="1"/>
  <c r="E85"/>
  <c r="F23" i="5"/>
  <c r="H5" s="1"/>
  <c r="H5" i="1" l="1"/>
</calcChain>
</file>

<file path=xl/sharedStrings.xml><?xml version="1.0" encoding="utf-8"?>
<sst xmlns="http://schemas.openxmlformats.org/spreadsheetml/2006/main" count="671" uniqueCount="524">
  <si>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</si>
  <si>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</si>
  <si>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</si>
  <si>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</si>
  <si>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</si>
  <si>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</si>
  <si>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</si>
  <si>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</si>
  <si>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</si>
  <si>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</si>
  <si>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</si>
  <si>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</si>
  <si>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</si>
  <si>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</si>
  <si>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</si>
  <si>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</si>
  <si>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</si>
  <si>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</si>
  <si>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</si>
  <si>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</si>
  <si>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</si>
  <si>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</si>
  <si>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</si>
  <si>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</si>
  <si>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</si>
  <si>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</si>
  <si>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</si>
  <si>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</si>
  <si>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</si>
  <si>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</si>
  <si>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</si>
  <si>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</si>
  <si>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</si>
  <si>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</si>
  <si>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</si>
  <si>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</si>
  <si>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</si>
  <si>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</si>
  <si>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</si>
  <si>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</si>
  <si>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</si>
  <si>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</si>
  <si>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</si>
  <si>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</si>
  <si>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</si>
  <si>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</si>
  <si>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</si>
  <si>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</si>
  <si>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</si>
  <si>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</si>
  <si>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</si>
  <si>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</si>
  <si>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</si>
  <si>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</si>
  <si>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</si>
  <si>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</si>
  <si>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</si>
  <si>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</si>
  <si>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</si>
  <si>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</si>
  <si>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</si>
  <si>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</si>
  <si>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</si>
  <si>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</si>
  <si>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</si>
  <si>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</si>
  <si>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</si>
  <si>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</si>
  <si>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</si>
  <si>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</si>
  <si>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</si>
  <si>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</si>
  <si>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</si>
  <si>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</si>
  <si>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</si>
  <si>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</si>
  <si>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</si>
  <si>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</si>
  <si>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</si>
  <si>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</si>
  <si>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</si>
  <si>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</si>
  <si>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</si>
  <si>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</si>
  <si>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</si>
  <si>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</si>
  <si>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</si>
  <si>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</si>
  <si>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</si>
  <si>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</si>
  <si>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</si>
  <si>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</si>
  <si>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</si>
  <si>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</si>
  <si>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</si>
  <si>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</si>
  <si>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</si>
  <si>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</si>
  <si>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</si>
  <si>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</si>
  <si>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</si>
  <si>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</si>
  <si>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</si>
  <si>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</si>
  <si>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</si>
  <si>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</si>
  <si>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</si>
  <si>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</si>
  <si>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</si>
  <si>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</si>
  <si>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</si>
  <si>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</si>
  <si>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</si>
  <si>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</si>
  <si>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</si>
  <si>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</si>
  <si>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</si>
  <si>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</si>
  <si>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</si>
  <si>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</si>
  <si>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</si>
  <si>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</si>
  <si>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</si>
  <si>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</si>
  <si>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</si>
  <si>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</si>
  <si>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</si>
  <si>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</si>
  <si>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</si>
  <si>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</si>
  <si>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</si>
  <si>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</si>
  <si>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</si>
  <si>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</si>
  <si>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</si>
  <si>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</si>
  <si>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</si>
  <si>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</si>
  <si>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</si>
  <si>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</si>
  <si>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</si>
  <si>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</si>
  <si>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</si>
  <si>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</si>
  <si>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</si>
  <si>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</si>
  <si>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</si>
  <si>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</si>
  <si>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</si>
  <si>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</si>
  <si>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</si>
  <si>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</si>
  <si>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</si>
  <si>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</si>
  <si>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</si>
  <si>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</si>
  <si>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</si>
  <si>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</si>
  <si>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</si>
  <si>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</si>
  <si>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</si>
  <si>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</si>
  <si>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</si>
  <si>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</si>
  <si>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</si>
  <si>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</si>
  <si>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</si>
  <si>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</si>
  <si>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</si>
  <si>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</si>
  <si>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</si>
  <si>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</si>
  <si>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</si>
  <si>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</si>
  <si>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</si>
  <si>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</si>
  <si>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</si>
  <si>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</si>
  <si>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</si>
  <si>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</si>
  <si>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</si>
  <si>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</si>
  <si>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</si>
  <si>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</si>
  <si>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</si>
  <si>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</si>
  <si>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</si>
  <si>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</si>
  <si>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</si>
  <si>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</si>
  <si>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</si>
  <si>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</si>
  <si>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</si>
  <si>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</si>
  <si>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</si>
  <si>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</si>
  <si>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</si>
  <si>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</si>
  <si>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</si>
  <si>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</si>
  <si>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</si>
  <si>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</si>
  <si>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</si>
  <si>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</si>
  <si>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</si>
  <si>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</si>
  <si>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</si>
  <si>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</si>
  <si>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</si>
  <si>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</si>
  <si>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</si>
  <si>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</si>
  <si>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</si>
  <si>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</si>
  <si>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</si>
  <si>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</si>
  <si>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</si>
  <si>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</si>
  <si>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</si>
  <si>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</si>
  <si>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</si>
  <si>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</si>
  <si>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</si>
  <si>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</si>
  <si>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</si>
  <si>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</si>
  <si>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</si>
  <si>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</si>
  <si>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</si>
  <si>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</si>
  <si>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</si>
  <si>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</si>
  <si>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</si>
  <si>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</si>
  <si>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</si>
  <si>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</si>
  <si>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</si>
  <si>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</si>
  <si>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</si>
  <si>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</si>
  <si>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</si>
  <si>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</si>
  <si>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</si>
  <si>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</si>
  <si>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</si>
  <si>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</si>
  <si>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</si>
  <si>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</si>
  <si>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</si>
  <si>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</si>
  <si>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</si>
  <si>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</si>
  <si>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</si>
  <si>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</si>
  <si>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</si>
  <si>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</si>
  <si>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</si>
  <si>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</si>
  <si>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</si>
  <si>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</si>
  <si>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</si>
  <si>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</si>
  <si>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</si>
  <si>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</si>
  <si>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</si>
  <si>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</si>
  <si>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</si>
  <si>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</si>
  <si>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</si>
  <si>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</si>
  <si>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</si>
  <si>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</si>
  <si>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</si>
  <si>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</si>
  <si>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</si>
  <si>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</si>
  <si>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</si>
  <si>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</si>
  <si>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</si>
  <si>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</si>
  <si>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</si>
  <si>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</si>
  <si>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</si>
  <si>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</si>
  <si>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</si>
  <si>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</si>
  <si>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</si>
  <si>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</si>
  <si>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</si>
  <si>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</si>
  <si>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</si>
  <si>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</si>
  <si>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</si>
  <si>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</si>
  <si>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</si>
  <si>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</si>
  <si>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</si>
  <si>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</si>
  <si>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</si>
  <si>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</si>
  <si>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</si>
  <si>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</si>
  <si>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</si>
  <si>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</si>
  <si>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</si>
  <si>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</si>
  <si>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</si>
  <si>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</si>
  <si>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</si>
  <si>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</si>
  <si>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</si>
  <si>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</si>
  <si>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</si>
  <si>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</si>
  <si>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</si>
  <si>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</si>
  <si>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</si>
  <si>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</si>
  <si>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</si>
  <si>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</si>
  <si>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</si>
  <si>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</si>
  <si>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</si>
  <si>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</si>
  <si>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</si>
  <si>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</si>
  <si>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</si>
  <si>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</si>
  <si>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</si>
  <si>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</si>
  <si>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</si>
  <si>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</si>
  <si>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</si>
  <si>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</si>
  <si>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</si>
  <si>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</si>
  <si>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</si>
  <si>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</si>
  <si>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</si>
  <si>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</si>
  <si>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</si>
  <si>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</si>
  <si>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</si>
  <si>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</si>
  <si>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</si>
  <si>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</si>
  <si>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</si>
  <si>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</si>
  <si>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</si>
  <si>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</si>
  <si>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</si>
  <si>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</si>
  <si>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</si>
  <si>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</si>
  <si>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</si>
  <si>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</si>
  <si>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</si>
  <si>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</si>
  <si>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</si>
  <si>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</si>
  <si>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</si>
  <si>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</si>
  <si>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</si>
  <si>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</si>
  <si>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</si>
  <si>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</si>
  <si>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</si>
  <si>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</si>
  <si>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</si>
  <si>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</si>
  <si>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</si>
  <si>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</si>
  <si>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</si>
  <si>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</si>
  <si>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</si>
  <si>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</si>
  <si>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</si>
  <si>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</si>
  <si>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</si>
  <si>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</si>
  <si>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</si>
  <si>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</si>
  <si>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</si>
  <si>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</si>
  <si>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</si>
  <si>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</si>
  <si>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</si>
  <si>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</si>
  <si>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</si>
  <si>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</si>
  <si>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</si>
  <si>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</si>
  <si>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</si>
  <si>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</si>
  <si>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</si>
  <si>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</si>
  <si>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</si>
  <si>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</si>
  <si>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</si>
  <si>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</si>
  <si>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</si>
  <si>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</si>
  <si>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</si>
  <si>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</si>
  <si>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</si>
  <si>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</si>
  <si>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</si>
  <si>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</si>
  <si>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</si>
  <si>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</si>
  <si>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</si>
  <si>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</si>
  <si>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</si>
  <si>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</si>
  <si>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</si>
  <si>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</si>
  <si>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</si>
  <si>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</si>
  <si>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</si>
  <si>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</si>
  <si>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</si>
  <si>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</si>
  <si>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</si>
  <si>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</si>
  <si>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</si>
  <si>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</si>
  <si>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</si>
  <si>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</si>
  <si>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</si>
  <si>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</si>
  <si>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</si>
  <si>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</si>
  <si>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</si>
  <si>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</si>
  <si>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</si>
  <si>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</si>
  <si>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</si>
  <si>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</si>
  <si>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</si>
  <si>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</si>
  <si>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</si>
  <si>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</si>
  <si>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</si>
  <si>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</si>
  <si>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</si>
  <si>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</si>
  <si>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</si>
  <si>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</si>
  <si>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</si>
  <si>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</si>
  <si>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</si>
  <si>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</si>
  <si>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</si>
  <si>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</si>
  <si>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</si>
  <si>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</si>
  <si>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</si>
  <si>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</si>
  <si>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</si>
  <si>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</si>
  <si>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</si>
  <si>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</si>
  <si>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</si>
  <si>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</si>
  <si>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</si>
  <si>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</si>
  <si>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</si>
  <si>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</si>
  <si>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</si>
  <si>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</si>
  <si>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</si>
  <si>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</si>
  <si>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</si>
  <si>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</si>
  <si>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</si>
  <si>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</si>
  <si>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</si>
  <si>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</si>
  <si>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</si>
  <si>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</si>
  <si>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</si>
  <si>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</si>
  <si>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</si>
  <si>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</si>
  <si>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</si>
  <si>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</si>
  <si>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</si>
  <si>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</si>
  <si>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</si>
  <si>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</si>
  <si>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</si>
  <si>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</si>
  <si>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</si>
  <si>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</si>
  <si>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</si>
  <si>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</si>
  <si>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</si>
  <si>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</si>
  <si>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Books</t>
  </si>
  <si>
    <t>Lee Ledwick</t>
  </si>
  <si>
    <t>John Burley</t>
  </si>
  <si>
    <t>Shawn Mills</t>
  </si>
  <si>
    <t>Louis Heyn</t>
  </si>
  <si>
    <t>Ron Suralski</t>
  </si>
  <si>
    <t>Hannah Pearl</t>
  </si>
  <si>
    <t>James Nicks</t>
  </si>
  <si>
    <t>Earl Todd</t>
  </si>
  <si>
    <t>John Sherwood</t>
  </si>
  <si>
    <t>Austin Chip</t>
  </si>
  <si>
    <t>Helen Pedersen</t>
  </si>
  <si>
    <t>Joann Kranbule</t>
  </si>
  <si>
    <t>Brett Johnsen</t>
  </si>
  <si>
    <t>Author List</t>
  </si>
  <si>
    <t>Full Name</t>
  </si>
  <si>
    <t>Last Name</t>
  </si>
  <si>
    <t>First Name</t>
  </si>
  <si>
    <t>Earl D. Todd</t>
  </si>
  <si>
    <t>lee Ledwick</t>
  </si>
  <si>
    <t>louis Heyn</t>
  </si>
  <si>
    <t>john Sherwood</t>
  </si>
  <si>
    <t>hannah Pearl</t>
  </si>
  <si>
    <t>earl D. Todd</t>
  </si>
  <si>
    <t>lowercase</t>
  </si>
  <si>
    <t>UPPERCASE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</si>
</sst>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mbria"/>
      <family val="2"/>
      <scheme val="major"/>
    </font>
    <font>
      <i/>
      <sz val="10"/>
      <name val="Cambria"/>
      <family val="2"/>
      <scheme val="major"/>
    </font>
    <font>
      <sz val="24"/>
      <color theme="7"/>
      <name val="Cambria"/>
      <family val="2"/>
      <scheme val="major"/>
    </font>
    <font>
      <b/>
      <sz val="12"/>
      <color theme="5"/>
      <name val="Cambria"/>
      <family val="2"/>
      <scheme val="major"/>
    </font>
    <font>
      <b/>
      <sz val="12"/>
      <color theme="4"/>
      <name val="Cambria"/>
      <family val="2"/>
      <scheme val="major"/>
    </font>
    <font>
      <b/>
      <sz val="10"/>
      <name val="Cambria"/>
      <family val="2"/>
      <scheme val="major"/>
    </font>
    <font>
      <sz val="12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5"/>
      <color theme="6" tint="-0.249977111117893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/>
      <bottom style="thick">
        <color theme="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0" fillId="4" borderId="0"/>
    <xf numFmtId="0" fontId="11" fillId="0" borderId="2" applyNumberFormat="0" applyFill="0" applyAlignment="0" applyProtection="0"/>
    <xf numFmtId="0" fontId="3" fillId="5" borderId="0" applyNumberFormat="0" applyBorder="0" applyAlignment="0" applyProtection="0"/>
  </cellStyleXfs>
  <cellXfs count="21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1" fillId="0" borderId="2" xfId="4"/>
    <xf numFmtId="164" fontId="11" fillId="0" borderId="2" xfId="4" applyNumberFormat="1"/>
    <xf numFmtId="0" fontId="12" fillId="0" borderId="2" xfId="4" applyFont="1"/>
    <xf numFmtId="2" fontId="9" fillId="0" borderId="0" xfId="0" applyNumberFormat="1" applyFont="1"/>
    <xf numFmtId="0" fontId="13" fillId="0" borderId="0" xfId="0" applyFont="1"/>
    <xf numFmtId="0" fontId="14" fillId="0" borderId="0" xfId="0" applyFont="1"/>
    <xf numFmtId="164" fontId="3" fillId="5" borderId="0" xfId="5" applyNumberFormat="1"/>
    <xf numFmtId="0" fontId="3" fillId="5" borderId="0" xfId="5"/>
    <xf numFmtId="0" fontId="6" fillId="2" borderId="1" xfId="0" applyFont="1" applyFill="1" applyBorder="1" applyAlignment="1">
      <alignment vertical="center" textRotation="255"/>
    </xf>
  </cellXfs>
  <cellStyles count="6">
    <cellStyle name="Accent1" xfId="5" builtinId="29"/>
    <cellStyle name="Accent5" xfId="2" builtinId="45" customBuiltin="1"/>
    <cellStyle name="Currency" xfId="1" builtinId="4"/>
    <cellStyle name="Heading 1" xfId="4" builtinId="16" customBuiltin="1"/>
    <cellStyle name="Normal" xfId="0" builtinId="0" customBuiltin="1"/>
    <cellStyle name="Totals" xfId="3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major"/>
      </font>
    </dxf>
  </dxfs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E16" totalsRowShown="0" headerRowDxfId="0">
  <tableColumns count="5">
    <tableColumn id="1" name="SKU Number"/>
    <tableColumn id="2" name="Product Name"/>
    <tableColumn id="3" name="Price"/>
    <tableColumn id="4" name="Quantity"/>
    <tableColumn id="5" name="Total Price">
      <calculatedColumnFormula>C5*D5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A4" sqref="A4:XFD4"/>
    </sheetView>
  </sheetViews>
  <sheetFormatPr defaultRowHeight="12.75"/>
  <cols>
    <col min="1" max="1" width="18.28515625" style="1" customWidth="1"/>
    <col min="2" max="2" width="39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140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t="s">
        <v>6</v>
      </c>
      <c r="B5" t="s">
        <v>7</v>
      </c>
      <c r="C5">
        <v>4.99</v>
      </c>
      <c r="D5">
        <v>50</v>
      </c>
      <c r="E5">
        <f>C5*D5</f>
        <v>249.5</v>
      </c>
      <c r="H5" s="2">
        <f>E21+E44+E65+E85</f>
        <v>24570.92</v>
      </c>
    </row>
    <row r="6" spans="1:8">
      <c r="A6" t="s">
        <v>8</v>
      </c>
      <c r="B6" t="s">
        <v>9</v>
      </c>
      <c r="C6">
        <v>9.99</v>
      </c>
      <c r="D6">
        <v>50</v>
      </c>
      <c r="E6">
        <f t="shared" ref="E6:E16" si="0">C6*D6</f>
        <v>499.5</v>
      </c>
    </row>
    <row r="7" spans="1:8">
      <c r="A7" t="s">
        <v>10</v>
      </c>
      <c r="B7" t="s">
        <v>11</v>
      </c>
      <c r="C7">
        <v>9.9499999999999993</v>
      </c>
      <c r="D7">
        <v>75</v>
      </c>
      <c r="E7">
        <f t="shared" si="0"/>
        <v>746.25</v>
      </c>
    </row>
    <row r="8" spans="1:8">
      <c r="A8" t="s">
        <v>12</v>
      </c>
      <c r="B8" t="s">
        <v>13</v>
      </c>
      <c r="C8">
        <v>29.88</v>
      </c>
      <c r="D8">
        <v>30</v>
      </c>
      <c r="E8">
        <f t="shared" si="0"/>
        <v>896.4</v>
      </c>
    </row>
    <row r="9" spans="1:8">
      <c r="A9" t="s">
        <v>14</v>
      </c>
      <c r="B9" t="s">
        <v>15</v>
      </c>
      <c r="C9">
        <v>53</v>
      </c>
      <c r="D9">
        <v>25</v>
      </c>
      <c r="E9">
        <f t="shared" si="0"/>
        <v>1325</v>
      </c>
    </row>
    <row r="10" spans="1:8">
      <c r="A10" t="s">
        <v>16</v>
      </c>
      <c r="B10" t="s">
        <v>17</v>
      </c>
      <c r="C10">
        <v>5.94</v>
      </c>
      <c r="D10">
        <v>60</v>
      </c>
      <c r="E10">
        <f t="shared" si="0"/>
        <v>356.40000000000003</v>
      </c>
    </row>
    <row r="11" spans="1:8">
      <c r="A11" t="s">
        <v>18</v>
      </c>
      <c r="B11" t="s">
        <v>19</v>
      </c>
      <c r="C11">
        <v>18.489999999999998</v>
      </c>
      <c r="D11">
        <v>15</v>
      </c>
      <c r="E11">
        <f t="shared" si="0"/>
        <v>277.34999999999997</v>
      </c>
    </row>
    <row r="12" spans="1:8">
      <c r="A12" t="s">
        <v>20</v>
      </c>
      <c r="B12" t="s">
        <v>21</v>
      </c>
      <c r="C12">
        <v>0.97</v>
      </c>
      <c r="D12">
        <v>25</v>
      </c>
      <c r="E12">
        <f t="shared" si="0"/>
        <v>24.25</v>
      </c>
    </row>
    <row r="13" spans="1:8">
      <c r="A13" t="s">
        <v>22</v>
      </c>
      <c r="B13" t="s">
        <v>23</v>
      </c>
      <c r="C13">
        <v>3.97</v>
      </c>
      <c r="D13">
        <v>25</v>
      </c>
      <c r="E13">
        <f t="shared" si="0"/>
        <v>99.25</v>
      </c>
    </row>
    <row r="14" spans="1:8">
      <c r="A14" t="s">
        <v>24</v>
      </c>
      <c r="B14" t="s">
        <v>25</v>
      </c>
      <c r="C14">
        <v>9.9499999999999993</v>
      </c>
      <c r="D14">
        <v>20</v>
      </c>
      <c r="E14">
        <f t="shared" si="0"/>
        <v>199</v>
      </c>
    </row>
    <row r="15" spans="1:8">
      <c r="A15" t="s">
        <v>26</v>
      </c>
      <c r="B15" t="s">
        <v>27</v>
      </c>
      <c r="C15">
        <v>9.9499999999999993</v>
      </c>
      <c r="D15">
        <v>35</v>
      </c>
      <c r="E15">
        <f t="shared" si="0"/>
        <v>348.25</v>
      </c>
    </row>
    <row r="16" spans="1:8">
      <c r="A16" t="s">
        <v>28</v>
      </c>
      <c r="B16" t="s">
        <v>29</v>
      </c>
      <c r="C16">
        <v>5.99</v>
      </c>
      <c r="D16">
        <v>40</v>
      </c>
      <c r="E16">
        <f t="shared" si="0"/>
        <v>239.60000000000002</v>
      </c>
    </row>
    <row r="17" spans="1:5">
      <c r="C17" s="5"/>
    </row>
    <row r="18" spans="1:5">
      <c r="C18" s="5"/>
    </row>
    <row r="19" spans="1:5">
      <c r="C19" s="5"/>
      <c r="D19" s="8" t="s">
        <v>30</v>
      </c>
      <c r="E19" s="9" t="s">
        <v>31</v>
      </c>
    </row>
    <row r="20" spans="1:5">
      <c r="C20" s="5"/>
    </row>
    <row r="21" spans="1:5">
      <c r="D21" s="8">
        <f>SUM(D5:D16)</f>
        <v>450</v>
      </c>
      <c r="E21" s="9">
        <f>SUM(E5:E16)</f>
        <v>5260.7500000000009</v>
      </c>
    </row>
    <row r="22" spans="1:5">
      <c r="C22" s="5"/>
    </row>
    <row r="23" spans="1:5" s="12" customFormat="1" ht="20.25" thickBot="1">
      <c r="A23" s="14" t="s">
        <v>32</v>
      </c>
      <c r="C23" s="13"/>
      <c r="E23" s="13"/>
    </row>
    <row r="24" spans="1:5" ht="13.5" thickTop="1">
      <c r="C24" s="5"/>
    </row>
    <row r="25" spans="1:5">
      <c r="A25" s="1" t="s">
        <v>33</v>
      </c>
      <c r="B25" s="1" t="s">
        <v>34</v>
      </c>
      <c r="C25" s="5">
        <v>2</v>
      </c>
      <c r="D25" s="1">
        <v>40</v>
      </c>
      <c r="E25" s="2">
        <f>C25*D25</f>
        <v>80</v>
      </c>
    </row>
    <row r="26" spans="1:5">
      <c r="A26" s="1" t="s">
        <v>35</v>
      </c>
      <c r="B26" s="1" t="s">
        <v>36</v>
      </c>
      <c r="C26" s="5">
        <v>5.97</v>
      </c>
      <c r="D26" s="1">
        <v>15</v>
      </c>
      <c r="E26" s="2">
        <f t="shared" ref="E26:E39" si="1">C26*D26</f>
        <v>89.55</v>
      </c>
    </row>
    <row r="27" spans="1:5">
      <c r="A27" s="1" t="s">
        <v>37</v>
      </c>
      <c r="B27" s="1" t="s">
        <v>38</v>
      </c>
      <c r="C27" s="5">
        <v>11.52</v>
      </c>
      <c r="D27" s="1">
        <v>20</v>
      </c>
      <c r="E27" s="2">
        <f t="shared" si="1"/>
        <v>230.39999999999998</v>
      </c>
    </row>
    <row r="28" spans="1:5">
      <c r="A28" s="1" t="s">
        <v>39</v>
      </c>
      <c r="B28" s="1" t="s">
        <v>40</v>
      </c>
      <c r="C28" s="5">
        <v>9.99</v>
      </c>
      <c r="D28" s="1">
        <v>35</v>
      </c>
      <c r="E28" s="2">
        <f t="shared" si="1"/>
        <v>349.65000000000003</v>
      </c>
    </row>
    <row r="29" spans="1:5">
      <c r="A29" s="1" t="s">
        <v>41</v>
      </c>
      <c r="B29" s="1" t="s">
        <v>42</v>
      </c>
      <c r="C29" s="5">
        <v>19.989999999999998</v>
      </c>
      <c r="D29" s="1">
        <v>35</v>
      </c>
      <c r="E29" s="2">
        <f t="shared" si="1"/>
        <v>699.65</v>
      </c>
    </row>
    <row r="30" spans="1:5">
      <c r="A30" s="1" t="s">
        <v>43</v>
      </c>
      <c r="B30" s="1" t="s">
        <v>44</v>
      </c>
      <c r="C30" s="5">
        <v>14.99</v>
      </c>
      <c r="D30" s="1">
        <v>35</v>
      </c>
      <c r="E30" s="2">
        <f t="shared" si="1"/>
        <v>524.65</v>
      </c>
    </row>
    <row r="31" spans="1:5">
      <c r="A31" s="1" t="s">
        <v>45</v>
      </c>
      <c r="B31" s="1" t="s">
        <v>46</v>
      </c>
      <c r="C31" s="5">
        <v>19.989999999999998</v>
      </c>
      <c r="D31" s="1">
        <v>35</v>
      </c>
      <c r="E31" s="2">
        <f t="shared" si="1"/>
        <v>699.65</v>
      </c>
    </row>
    <row r="32" spans="1:5">
      <c r="A32" s="1" t="s">
        <v>47</v>
      </c>
      <c r="B32" s="1" t="s">
        <v>48</v>
      </c>
      <c r="C32" s="5">
        <v>29.88</v>
      </c>
      <c r="D32" s="1">
        <v>10</v>
      </c>
      <c r="E32" s="2">
        <f t="shared" si="1"/>
        <v>298.8</v>
      </c>
    </row>
    <row r="33" spans="1:5">
      <c r="A33" s="1" t="s">
        <v>49</v>
      </c>
      <c r="B33" s="1" t="s">
        <v>50</v>
      </c>
      <c r="C33" s="5">
        <v>29.88</v>
      </c>
      <c r="D33" s="1">
        <v>18</v>
      </c>
      <c r="E33" s="2">
        <f t="shared" si="1"/>
        <v>537.84</v>
      </c>
    </row>
    <row r="34" spans="1:5">
      <c r="A34" s="1" t="s">
        <v>51</v>
      </c>
      <c r="B34" s="1" t="s">
        <v>52</v>
      </c>
      <c r="C34" s="5">
        <v>49.77</v>
      </c>
      <c r="D34" s="1">
        <v>5</v>
      </c>
      <c r="E34" s="2">
        <f t="shared" si="1"/>
        <v>248.85000000000002</v>
      </c>
    </row>
    <row r="35" spans="1:5">
      <c r="A35" s="1" t="s">
        <v>53</v>
      </c>
      <c r="B35" s="1" t="s">
        <v>54</v>
      </c>
      <c r="C35" s="5">
        <v>39.99</v>
      </c>
      <c r="D35" s="1">
        <v>2</v>
      </c>
      <c r="E35" s="2">
        <f t="shared" si="1"/>
        <v>79.98</v>
      </c>
    </row>
    <row r="36" spans="1:5">
      <c r="A36" s="1" t="s">
        <v>55</v>
      </c>
      <c r="B36" s="1" t="s">
        <v>56</v>
      </c>
      <c r="C36" s="5">
        <v>19.97</v>
      </c>
      <c r="D36" s="1">
        <v>25</v>
      </c>
      <c r="E36" s="2">
        <f t="shared" si="1"/>
        <v>499.25</v>
      </c>
    </row>
    <row r="37" spans="1:5">
      <c r="A37" s="1" t="s">
        <v>57</v>
      </c>
      <c r="B37" s="1" t="s">
        <v>58</v>
      </c>
      <c r="C37" s="5">
        <v>39</v>
      </c>
      <c r="D37" s="1">
        <v>30</v>
      </c>
      <c r="E37" s="2">
        <f t="shared" si="1"/>
        <v>1170</v>
      </c>
    </row>
    <row r="38" spans="1:5">
      <c r="A38" s="1" t="s">
        <v>59</v>
      </c>
      <c r="B38" s="1" t="s">
        <v>60</v>
      </c>
      <c r="C38" s="5">
        <v>7.5</v>
      </c>
      <c r="D38" s="1">
        <v>44</v>
      </c>
      <c r="E38" s="2">
        <f t="shared" si="1"/>
        <v>330</v>
      </c>
    </row>
    <row r="39" spans="1:5">
      <c r="A39" s="1" t="s">
        <v>61</v>
      </c>
      <c r="B39" s="1" t="s">
        <v>62</v>
      </c>
      <c r="C39" s="5">
        <v>31</v>
      </c>
      <c r="D39" s="1">
        <v>15</v>
      </c>
      <c r="E39" s="2">
        <f t="shared" si="1"/>
        <v>465</v>
      </c>
    </row>
    <row r="42" spans="1:5">
      <c r="D42" s="8" t="s">
        <v>30</v>
      </c>
      <c r="E42" s="9" t="s">
        <v>31</v>
      </c>
    </row>
    <row r="44" spans="1:5">
      <c r="D44" s="8">
        <f>SUM(D25:D39)</f>
        <v>364</v>
      </c>
      <c r="E44" s="9">
        <f>SUM(E25:E39)</f>
        <v>6303.27</v>
      </c>
    </row>
    <row r="45" spans="1:5" s="12" customFormat="1" ht="20.25" thickBot="1">
      <c r="A45" s="14" t="s">
        <v>63</v>
      </c>
      <c r="C45" s="13"/>
      <c r="E45" s="13"/>
    </row>
    <row r="46" spans="1:5" ht="13.5" thickTop="1"/>
    <row r="47" spans="1:5">
      <c r="A47" s="1" t="s">
        <v>20</v>
      </c>
      <c r="B47" s="1" t="s">
        <v>23</v>
      </c>
      <c r="C47" s="5">
        <v>0.77</v>
      </c>
      <c r="D47" s="1">
        <v>100</v>
      </c>
      <c r="E47" s="5">
        <f>C47*D47</f>
        <v>77</v>
      </c>
    </row>
    <row r="48" spans="1:5">
      <c r="A48" s="1" t="s">
        <v>64</v>
      </c>
      <c r="B48" s="1" t="s">
        <v>65</v>
      </c>
      <c r="C48" s="5">
        <v>18.489999999999998</v>
      </c>
      <c r="D48" s="1">
        <v>6</v>
      </c>
      <c r="E48" s="5">
        <f t="shared" ref="E48:E60" si="2">C48*D48</f>
        <v>110.94</v>
      </c>
    </row>
    <row r="49" spans="1:5">
      <c r="A49" s="1" t="s">
        <v>35</v>
      </c>
      <c r="B49" s="1" t="s">
        <v>66</v>
      </c>
      <c r="C49" s="5">
        <v>5.97</v>
      </c>
      <c r="D49" s="1">
        <v>33</v>
      </c>
      <c r="E49" s="5">
        <f t="shared" si="2"/>
        <v>197.01</v>
      </c>
    </row>
    <row r="50" spans="1:5">
      <c r="A50" s="1" t="s">
        <v>67</v>
      </c>
      <c r="B50" s="1" t="s">
        <v>94</v>
      </c>
      <c r="C50" s="5">
        <v>14.56</v>
      </c>
      <c r="D50" s="1">
        <v>12</v>
      </c>
      <c r="E50" s="5">
        <f t="shared" si="2"/>
        <v>174.72</v>
      </c>
    </row>
    <row r="51" spans="1:5">
      <c r="A51" s="1" t="s">
        <v>69</v>
      </c>
      <c r="B51" s="1" t="s">
        <v>68</v>
      </c>
      <c r="C51" s="5">
        <v>14.99</v>
      </c>
      <c r="D51" s="1">
        <v>20</v>
      </c>
      <c r="E51" s="5">
        <f t="shared" si="2"/>
        <v>299.8</v>
      </c>
    </row>
    <row r="52" spans="1:5">
      <c r="A52" s="1" t="s">
        <v>45</v>
      </c>
      <c r="B52" s="1" t="s">
        <v>70</v>
      </c>
      <c r="C52" s="5">
        <v>19.989999999999998</v>
      </c>
      <c r="D52" s="1">
        <v>25</v>
      </c>
      <c r="E52" s="5">
        <f t="shared" si="2"/>
        <v>499.74999999999994</v>
      </c>
    </row>
    <row r="53" spans="1:5">
      <c r="A53" s="1" t="s">
        <v>71</v>
      </c>
      <c r="B53" s="1" t="s">
        <v>72</v>
      </c>
      <c r="C53" s="5">
        <v>16.989999999999998</v>
      </c>
      <c r="D53" s="1">
        <v>10</v>
      </c>
      <c r="E53" s="5">
        <f t="shared" si="2"/>
        <v>169.89999999999998</v>
      </c>
    </row>
    <row r="54" spans="1:5">
      <c r="A54" s="1" t="s">
        <v>73</v>
      </c>
      <c r="B54" s="1" t="s">
        <v>74</v>
      </c>
      <c r="C54" s="5">
        <v>48.88</v>
      </c>
      <c r="D54" s="1">
        <v>15</v>
      </c>
      <c r="E54" s="5">
        <f t="shared" si="2"/>
        <v>733.2</v>
      </c>
    </row>
    <row r="55" spans="1:5">
      <c r="A55" s="1" t="s">
        <v>10</v>
      </c>
      <c r="B55" s="1" t="s">
        <v>11</v>
      </c>
      <c r="C55" s="5">
        <v>9.9499999999999993</v>
      </c>
      <c r="D55" s="1">
        <v>50</v>
      </c>
      <c r="E55" s="5">
        <f t="shared" si="2"/>
        <v>497.49999999999994</v>
      </c>
    </row>
    <row r="56" spans="1:5">
      <c r="A56" s="1" t="s">
        <v>75</v>
      </c>
      <c r="B56" s="1" t="s">
        <v>76</v>
      </c>
      <c r="C56" s="5">
        <v>4.99</v>
      </c>
      <c r="D56" s="1">
        <v>75</v>
      </c>
      <c r="E56" s="5">
        <f t="shared" si="2"/>
        <v>374.25</v>
      </c>
    </row>
    <row r="57" spans="1:5">
      <c r="A57" s="1" t="s">
        <v>77</v>
      </c>
      <c r="B57" s="1" t="s">
        <v>78</v>
      </c>
      <c r="C57" s="5">
        <v>12.86</v>
      </c>
      <c r="D57" s="1">
        <v>1</v>
      </c>
      <c r="E57" s="5">
        <f t="shared" si="2"/>
        <v>12.86</v>
      </c>
    </row>
    <row r="58" spans="1:5">
      <c r="A58" s="1" t="s">
        <v>79</v>
      </c>
      <c r="B58" s="1" t="s">
        <v>89</v>
      </c>
      <c r="C58" s="5">
        <v>48.99</v>
      </c>
      <c r="D58" s="1">
        <v>75</v>
      </c>
      <c r="E58" s="5">
        <f t="shared" si="2"/>
        <v>3674.25</v>
      </c>
    </row>
    <row r="59" spans="1:5">
      <c r="A59" s="1" t="s">
        <v>80</v>
      </c>
      <c r="B59" s="1" t="s">
        <v>81</v>
      </c>
      <c r="C59" s="5">
        <v>79.989999999999995</v>
      </c>
      <c r="D59" s="1">
        <v>3</v>
      </c>
      <c r="E59" s="5">
        <f t="shared" si="2"/>
        <v>239.96999999999997</v>
      </c>
    </row>
    <row r="60" spans="1:5">
      <c r="A60" s="1" t="s">
        <v>82</v>
      </c>
      <c r="B60" s="1" t="s">
        <v>83</v>
      </c>
      <c r="C60" s="5">
        <v>11.97</v>
      </c>
      <c r="D60" s="1">
        <v>30</v>
      </c>
      <c r="E60" s="5">
        <f t="shared" si="2"/>
        <v>359.1</v>
      </c>
    </row>
    <row r="63" spans="1:5">
      <c r="D63" s="8" t="s">
        <v>30</v>
      </c>
      <c r="E63" s="9" t="s">
        <v>31</v>
      </c>
    </row>
    <row r="65" spans="1:5">
      <c r="D65" s="8">
        <f>SUM(D47:D60)</f>
        <v>455</v>
      </c>
      <c r="E65" s="9">
        <f>SUM(E47:E60)</f>
        <v>7420.2500000000009</v>
      </c>
    </row>
    <row r="66" spans="1:5" s="12" customFormat="1" ht="20.25" thickBot="1">
      <c r="A66" s="14" t="s">
        <v>84</v>
      </c>
      <c r="C66" s="13"/>
      <c r="E66" s="13"/>
    </row>
    <row r="67" spans="1:5" ht="13.5" thickTop="1"/>
    <row r="68" spans="1:5">
      <c r="A68" s="1" t="s">
        <v>85</v>
      </c>
      <c r="B68" s="1" t="s">
        <v>86</v>
      </c>
      <c r="C68" s="5">
        <v>69.88</v>
      </c>
      <c r="D68" s="1">
        <v>20</v>
      </c>
      <c r="E68" s="2">
        <f>C68*D68</f>
        <v>1397.6</v>
      </c>
    </row>
    <row r="69" spans="1:5">
      <c r="A69" s="1" t="s">
        <v>26</v>
      </c>
      <c r="B69" s="1" t="s">
        <v>27</v>
      </c>
      <c r="C69" s="5">
        <v>9.9499999999999993</v>
      </c>
      <c r="D69" s="1">
        <v>40</v>
      </c>
      <c r="E69" s="2">
        <f t="shared" ref="E69:E80" si="3">C69*D69</f>
        <v>398</v>
      </c>
    </row>
    <row r="70" spans="1:5">
      <c r="A70" s="1" t="s">
        <v>82</v>
      </c>
      <c r="B70" s="1" t="s">
        <v>83</v>
      </c>
      <c r="C70" s="5">
        <v>11.97</v>
      </c>
      <c r="D70" s="1">
        <v>30</v>
      </c>
      <c r="E70" s="2">
        <f t="shared" si="3"/>
        <v>359.1</v>
      </c>
    </row>
    <row r="71" spans="1:5">
      <c r="A71" s="1" t="s">
        <v>87</v>
      </c>
      <c r="B71" s="1" t="s">
        <v>88</v>
      </c>
      <c r="C71" s="5">
        <v>14.99</v>
      </c>
      <c r="D71" s="1">
        <v>50</v>
      </c>
      <c r="E71" s="2">
        <f t="shared" si="3"/>
        <v>749.5</v>
      </c>
    </row>
    <row r="72" spans="1:5">
      <c r="A72" s="1" t="s">
        <v>59</v>
      </c>
      <c r="B72" s="1" t="s">
        <v>60</v>
      </c>
      <c r="C72" s="5">
        <v>7.5</v>
      </c>
      <c r="D72" s="1">
        <v>25</v>
      </c>
      <c r="E72" s="2">
        <f t="shared" si="3"/>
        <v>187.5</v>
      </c>
    </row>
    <row r="73" spans="1:5">
      <c r="A73" s="1" t="s">
        <v>90</v>
      </c>
      <c r="B73" s="1" t="s">
        <v>91</v>
      </c>
      <c r="C73" s="5">
        <v>21.99</v>
      </c>
      <c r="D73" s="1">
        <v>20</v>
      </c>
      <c r="E73" s="2">
        <f t="shared" si="3"/>
        <v>439.79999999999995</v>
      </c>
    </row>
    <row r="74" spans="1:5">
      <c r="A74" s="1" t="s">
        <v>12</v>
      </c>
      <c r="B74" s="1" t="s">
        <v>13</v>
      </c>
      <c r="C74" s="5">
        <v>29.88</v>
      </c>
      <c r="D74" s="1">
        <v>15</v>
      </c>
      <c r="E74" s="2">
        <f t="shared" si="3"/>
        <v>448.2</v>
      </c>
    </row>
    <row r="75" spans="1:5">
      <c r="A75" s="1" t="s">
        <v>6</v>
      </c>
      <c r="B75" s="1" t="s">
        <v>7</v>
      </c>
      <c r="C75" s="5">
        <v>4.99</v>
      </c>
      <c r="D75" s="1">
        <v>50</v>
      </c>
      <c r="E75" s="2">
        <f t="shared" si="3"/>
        <v>249.5</v>
      </c>
    </row>
    <row r="76" spans="1:5">
      <c r="A76" s="1" t="s">
        <v>8</v>
      </c>
      <c r="B76" s="1" t="s">
        <v>9</v>
      </c>
      <c r="C76" s="5">
        <v>9.99</v>
      </c>
      <c r="D76" s="1">
        <v>35</v>
      </c>
      <c r="E76" s="2">
        <f t="shared" si="3"/>
        <v>349.65000000000003</v>
      </c>
    </row>
    <row r="77" spans="1:5">
      <c r="A77" s="1" t="s">
        <v>20</v>
      </c>
      <c r="B77" s="1" t="s">
        <v>21</v>
      </c>
      <c r="C77" s="5">
        <v>0.97</v>
      </c>
      <c r="D77" s="1">
        <v>100</v>
      </c>
      <c r="E77" s="2">
        <f t="shared" si="3"/>
        <v>97</v>
      </c>
    </row>
    <row r="78" spans="1:5">
      <c r="A78" s="1" t="s">
        <v>92</v>
      </c>
      <c r="B78" s="1" t="s">
        <v>93</v>
      </c>
      <c r="C78" s="5">
        <v>7.44</v>
      </c>
      <c r="D78" s="1">
        <v>10</v>
      </c>
      <c r="E78" s="2">
        <f t="shared" si="3"/>
        <v>74.400000000000006</v>
      </c>
    </row>
    <row r="79" spans="1:5">
      <c r="A79" s="1" t="s">
        <v>16</v>
      </c>
      <c r="B79" s="1" t="s">
        <v>17</v>
      </c>
      <c r="C79" s="5">
        <v>5.97</v>
      </c>
      <c r="D79" s="1">
        <v>40</v>
      </c>
      <c r="E79" s="2">
        <f t="shared" si="3"/>
        <v>238.79999999999998</v>
      </c>
    </row>
    <row r="80" spans="1:5">
      <c r="A80" s="1" t="s">
        <v>47</v>
      </c>
      <c r="B80" s="1" t="s">
        <v>48</v>
      </c>
      <c r="C80" s="5">
        <v>29.88</v>
      </c>
      <c r="D80" s="1">
        <v>20</v>
      </c>
      <c r="E80" s="2">
        <f t="shared" si="3"/>
        <v>597.6</v>
      </c>
    </row>
    <row r="81" spans="3:5">
      <c r="C81" s="5"/>
    </row>
    <row r="82" spans="3:5">
      <c r="C82" s="5"/>
    </row>
    <row r="83" spans="3:5">
      <c r="C83" s="5"/>
      <c r="D83" s="8" t="s">
        <v>30</v>
      </c>
      <c r="E83" s="9" t="s">
        <v>31</v>
      </c>
    </row>
    <row r="84" spans="3:5">
      <c r="C84" s="5"/>
    </row>
    <row r="85" spans="3:5">
      <c r="C85" s="5"/>
      <c r="D85" s="8">
        <f>SUM(D68:D80)</f>
        <v>455</v>
      </c>
      <c r="E85" s="9">
        <f>SUM(E68:E80)</f>
        <v>5586.65</v>
      </c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115"/>
  <sheetViews>
    <sheetView workbookViewId="0">
      <selection activeCell="A4" sqref="A4:E23"/>
    </sheetView>
  </sheetViews>
  <sheetFormatPr defaultRowHeight="12.75" outlineLevelRow="1" outlineLevelCol="1"/>
  <cols>
    <col min="1" max="1" width="18.42578125" style="1" customWidth="1"/>
    <col min="2" max="2" width="41.42578125" style="1" customWidth="1"/>
    <col min="3" max="3" width="18.42578125" style="2" hidden="1" customWidth="1" outlineLevel="1"/>
    <col min="4" max="4" width="22.140625" style="1" hidden="1" customWidth="1" outlineLevel="1"/>
    <col min="5" max="5" width="21.140625" style="2" customWidth="1" collapsed="1"/>
    <col min="6" max="7" width="9.140625" style="1"/>
    <col min="8" max="8" width="24.28515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 outlineLevel="1">
      <c r="A5" s="1" t="s">
        <v>95</v>
      </c>
      <c r="B5" s="1" t="s">
        <v>96</v>
      </c>
      <c r="C5" s="5">
        <v>2.79</v>
      </c>
      <c r="D5" s="1">
        <v>100</v>
      </c>
      <c r="E5" s="2">
        <f>C5*D5</f>
        <v>279</v>
      </c>
      <c r="H5" s="2">
        <f>E23+E43+E62+E81</f>
        <v>25964.649999999998</v>
      </c>
    </row>
    <row r="6" spans="1:8" outlineLevel="1">
      <c r="A6" s="1" t="s">
        <v>97</v>
      </c>
      <c r="B6" s="1" t="s">
        <v>98</v>
      </c>
      <c r="C6" s="5">
        <v>2.99</v>
      </c>
      <c r="D6" s="1">
        <v>250</v>
      </c>
      <c r="E6" s="2">
        <f t="shared" ref="E6:E18" si="0">C6*D6</f>
        <v>747.5</v>
      </c>
    </row>
    <row r="7" spans="1:8" outlineLevel="1">
      <c r="A7" s="1" t="s">
        <v>99</v>
      </c>
      <c r="B7" s="1" t="s">
        <v>100</v>
      </c>
      <c r="C7" s="5">
        <v>2.79</v>
      </c>
      <c r="D7" s="1">
        <v>100</v>
      </c>
      <c r="E7" s="2">
        <f t="shared" si="0"/>
        <v>279</v>
      </c>
    </row>
    <row r="8" spans="1:8" outlineLevel="1">
      <c r="A8" s="1" t="s">
        <v>101</v>
      </c>
      <c r="B8" s="1" t="s">
        <v>102</v>
      </c>
      <c r="C8" s="5">
        <v>27.99</v>
      </c>
      <c r="D8" s="1">
        <v>25</v>
      </c>
      <c r="E8" s="2">
        <f t="shared" si="0"/>
        <v>699.75</v>
      </c>
    </row>
    <row r="9" spans="1:8" outlineLevel="1">
      <c r="A9" s="1" t="s">
        <v>103</v>
      </c>
      <c r="B9" s="1" t="s">
        <v>104</v>
      </c>
      <c r="C9" s="5">
        <v>29.97</v>
      </c>
      <c r="D9" s="1">
        <v>20</v>
      </c>
      <c r="E9" s="2">
        <f t="shared" si="0"/>
        <v>599.4</v>
      </c>
    </row>
    <row r="10" spans="1:8" outlineLevel="1">
      <c r="A10" s="1" t="s">
        <v>105</v>
      </c>
      <c r="B10" s="1" t="s">
        <v>106</v>
      </c>
      <c r="C10" s="5">
        <v>8.94</v>
      </c>
      <c r="D10" s="1">
        <v>40</v>
      </c>
      <c r="E10" s="2">
        <f t="shared" si="0"/>
        <v>357.59999999999997</v>
      </c>
    </row>
    <row r="11" spans="1:8" outlineLevel="1">
      <c r="A11" s="1" t="s">
        <v>107</v>
      </c>
      <c r="B11" s="1" t="s">
        <v>108</v>
      </c>
      <c r="C11" s="5">
        <v>9.98</v>
      </c>
      <c r="D11" s="1">
        <v>10</v>
      </c>
      <c r="E11" s="2">
        <f t="shared" si="0"/>
        <v>99.800000000000011</v>
      </c>
    </row>
    <row r="12" spans="1:8" outlineLevel="1">
      <c r="A12" s="1" t="s">
        <v>110</v>
      </c>
      <c r="B12" s="1" t="s">
        <v>109</v>
      </c>
      <c r="C12" s="5">
        <v>69.91</v>
      </c>
      <c r="D12" s="1">
        <v>5</v>
      </c>
      <c r="E12" s="2">
        <f t="shared" si="0"/>
        <v>349.54999999999995</v>
      </c>
    </row>
    <row r="13" spans="1:8" outlineLevel="1">
      <c r="A13" s="1" t="s">
        <v>111</v>
      </c>
      <c r="B13" s="1" t="s">
        <v>112</v>
      </c>
      <c r="C13" s="5">
        <v>9.9700000000000006</v>
      </c>
      <c r="D13" s="1">
        <v>50</v>
      </c>
      <c r="E13" s="2">
        <f t="shared" si="0"/>
        <v>498.50000000000006</v>
      </c>
    </row>
    <row r="14" spans="1:8" outlineLevel="1">
      <c r="A14" s="1" t="s">
        <v>113</v>
      </c>
      <c r="B14" s="1" t="s">
        <v>114</v>
      </c>
      <c r="C14" s="5">
        <v>23.75</v>
      </c>
      <c r="D14" s="1">
        <v>20</v>
      </c>
      <c r="E14" s="2">
        <f t="shared" si="0"/>
        <v>475</v>
      </c>
    </row>
    <row r="15" spans="1:8" outlineLevel="1">
      <c r="A15" s="1" t="s">
        <v>115</v>
      </c>
      <c r="B15" s="1" t="s">
        <v>116</v>
      </c>
      <c r="C15" s="5">
        <v>15.49</v>
      </c>
      <c r="D15" s="1">
        <v>30</v>
      </c>
      <c r="E15" s="2">
        <f t="shared" si="0"/>
        <v>464.7</v>
      </c>
    </row>
    <row r="16" spans="1:8" outlineLevel="1">
      <c r="A16" s="1" t="s">
        <v>117</v>
      </c>
      <c r="B16" s="1" t="s">
        <v>118</v>
      </c>
      <c r="C16" s="5">
        <v>3.6</v>
      </c>
      <c r="D16" s="1">
        <v>55</v>
      </c>
      <c r="E16" s="2">
        <f t="shared" si="0"/>
        <v>198</v>
      </c>
    </row>
    <row r="17" spans="1:5" outlineLevel="1">
      <c r="A17" s="1" t="s">
        <v>119</v>
      </c>
      <c r="B17" s="1" t="s">
        <v>121</v>
      </c>
      <c r="C17" s="5">
        <v>15.97</v>
      </c>
      <c r="D17" s="1">
        <v>75</v>
      </c>
      <c r="E17" s="2">
        <f t="shared" si="0"/>
        <v>1197.75</v>
      </c>
    </row>
    <row r="18" spans="1:5" outlineLevel="1">
      <c r="A18" s="1" t="s">
        <v>122</v>
      </c>
      <c r="B18" s="1" t="s">
        <v>123</v>
      </c>
      <c r="C18" s="5">
        <v>1.97</v>
      </c>
      <c r="D18" s="1">
        <v>200</v>
      </c>
      <c r="E18" s="2">
        <f t="shared" si="0"/>
        <v>394</v>
      </c>
    </row>
    <row r="19" spans="1:5" outlineLevel="1">
      <c r="C19" s="5"/>
    </row>
    <row r="20" spans="1:5" outlineLevel="1">
      <c r="C20" s="5"/>
    </row>
    <row r="21" spans="1:5" outlineLevel="1">
      <c r="C21" s="5"/>
      <c r="D21" s="8" t="s">
        <v>30</v>
      </c>
      <c r="E21" s="9" t="s">
        <v>31</v>
      </c>
    </row>
    <row r="22" spans="1:5" outlineLevel="1">
      <c r="C22" s="5"/>
    </row>
    <row r="23" spans="1:5">
      <c r="C23" s="5"/>
      <c r="D23" s="8">
        <f>SUM(D5:D18)</f>
        <v>980</v>
      </c>
      <c r="E23" s="9">
        <f>SUM(E5:E18)</f>
        <v>6639.55</v>
      </c>
    </row>
    <row r="24" spans="1:5">
      <c r="C24" s="5"/>
    </row>
    <row r="25" spans="1:5" s="12" customFormat="1" ht="20.25" thickBot="1">
      <c r="A25" s="14" t="s">
        <v>32</v>
      </c>
      <c r="C25" s="13"/>
      <c r="E25" s="13"/>
    </row>
    <row r="26" spans="1:5" ht="13.5" thickTop="1">
      <c r="C26" s="5"/>
    </row>
    <row r="27" spans="1:5">
      <c r="A27" s="1" t="s">
        <v>124</v>
      </c>
      <c r="B27" s="1" t="s">
        <v>125</v>
      </c>
      <c r="C27" s="5">
        <v>24.97</v>
      </c>
      <c r="D27" s="1">
        <v>25</v>
      </c>
      <c r="E27" s="2">
        <f>C27*D27</f>
        <v>624.25</v>
      </c>
    </row>
    <row r="28" spans="1:5">
      <c r="A28" s="1" t="s">
        <v>126</v>
      </c>
      <c r="B28" s="1" t="s">
        <v>127</v>
      </c>
      <c r="C28" s="5">
        <v>3.6</v>
      </c>
      <c r="D28" s="1">
        <v>100</v>
      </c>
      <c r="E28" s="2">
        <f t="shared" ref="E28:E38" si="1">C28*D28</f>
        <v>360</v>
      </c>
    </row>
    <row r="29" spans="1:5">
      <c r="A29" s="1" t="s">
        <v>128</v>
      </c>
      <c r="B29" s="1" t="s">
        <v>129</v>
      </c>
      <c r="C29" s="5">
        <v>0.98</v>
      </c>
      <c r="D29" s="1">
        <v>150</v>
      </c>
      <c r="E29" s="2">
        <f t="shared" si="1"/>
        <v>147</v>
      </c>
    </row>
    <row r="30" spans="1:5">
      <c r="A30" s="1" t="s">
        <v>130</v>
      </c>
      <c r="B30" s="1" t="s">
        <v>131</v>
      </c>
      <c r="C30" s="5">
        <v>21.98</v>
      </c>
      <c r="D30" s="1">
        <v>50</v>
      </c>
      <c r="E30" s="2">
        <f t="shared" si="1"/>
        <v>1099</v>
      </c>
    </row>
    <row r="31" spans="1:5">
      <c r="A31" s="1" t="s">
        <v>132</v>
      </c>
      <c r="B31" s="1" t="s">
        <v>133</v>
      </c>
      <c r="C31" s="5">
        <v>6.97</v>
      </c>
      <c r="D31" s="1">
        <v>35</v>
      </c>
      <c r="E31" s="2">
        <f t="shared" si="1"/>
        <v>243.95</v>
      </c>
    </row>
    <row r="32" spans="1:5">
      <c r="A32" s="1" t="s">
        <v>134</v>
      </c>
      <c r="B32" s="1" t="s">
        <v>135</v>
      </c>
      <c r="C32" s="5">
        <v>6.92</v>
      </c>
      <c r="D32" s="1">
        <v>75</v>
      </c>
      <c r="E32" s="2">
        <f t="shared" si="1"/>
        <v>519</v>
      </c>
    </row>
    <row r="33" spans="1:5">
      <c r="A33" s="1" t="s">
        <v>136</v>
      </c>
      <c r="B33" s="1" t="s">
        <v>137</v>
      </c>
      <c r="C33" s="5">
        <v>6.97</v>
      </c>
      <c r="D33" s="1">
        <v>15</v>
      </c>
      <c r="E33" s="2">
        <f t="shared" si="1"/>
        <v>104.55</v>
      </c>
    </row>
    <row r="34" spans="1:5">
      <c r="A34" s="1" t="s">
        <v>138</v>
      </c>
      <c r="B34" s="1" t="s">
        <v>139</v>
      </c>
      <c r="C34" s="5">
        <v>4.95</v>
      </c>
      <c r="D34" s="1">
        <v>40</v>
      </c>
      <c r="E34" s="2">
        <f t="shared" si="1"/>
        <v>198</v>
      </c>
    </row>
    <row r="35" spans="1:5">
      <c r="A35" s="1" t="s">
        <v>140</v>
      </c>
      <c r="B35" s="1" t="s">
        <v>141</v>
      </c>
      <c r="C35" s="5">
        <v>18.86</v>
      </c>
      <c r="D35" s="1">
        <v>15</v>
      </c>
      <c r="E35" s="2">
        <f t="shared" si="1"/>
        <v>282.89999999999998</v>
      </c>
    </row>
    <row r="36" spans="1:5">
      <c r="A36" s="1" t="s">
        <v>142</v>
      </c>
      <c r="B36" s="1" t="s">
        <v>143</v>
      </c>
      <c r="C36" s="5">
        <v>27.97</v>
      </c>
      <c r="D36" s="1">
        <v>30</v>
      </c>
      <c r="E36" s="2">
        <f t="shared" si="1"/>
        <v>839.09999999999991</v>
      </c>
    </row>
    <row r="37" spans="1:5">
      <c r="A37" s="1" t="s">
        <v>144</v>
      </c>
      <c r="B37" s="1" t="s">
        <v>145</v>
      </c>
      <c r="C37" s="5">
        <v>24.9</v>
      </c>
      <c r="D37" s="1">
        <v>30</v>
      </c>
      <c r="E37" s="2">
        <f t="shared" si="1"/>
        <v>747</v>
      </c>
    </row>
    <row r="38" spans="1:5">
      <c r="A38" s="1" t="s">
        <v>146</v>
      </c>
      <c r="B38" s="1" t="s">
        <v>147</v>
      </c>
      <c r="C38" s="5">
        <v>2.99</v>
      </c>
      <c r="D38" s="1">
        <v>200</v>
      </c>
      <c r="E38" s="2">
        <f t="shared" si="1"/>
        <v>598</v>
      </c>
    </row>
    <row r="39" spans="1:5">
      <c r="C39" s="5"/>
    </row>
    <row r="40" spans="1:5">
      <c r="C40" s="5"/>
    </row>
    <row r="41" spans="1:5">
      <c r="C41" s="5"/>
      <c r="D41" s="8" t="s">
        <v>30</v>
      </c>
      <c r="E41" s="9" t="s">
        <v>31</v>
      </c>
    </row>
    <row r="42" spans="1:5">
      <c r="C42" s="5"/>
    </row>
    <row r="43" spans="1:5">
      <c r="C43" s="5"/>
      <c r="D43" s="8">
        <f>SUM(D27:D38)</f>
        <v>765</v>
      </c>
      <c r="E43" s="9">
        <f>SUM(E27:E38)</f>
        <v>5762.75</v>
      </c>
    </row>
    <row r="44" spans="1:5">
      <c r="C44" s="5"/>
    </row>
    <row r="45" spans="1:5">
      <c r="C45" s="5"/>
    </row>
    <row r="46" spans="1:5" s="12" customFormat="1" ht="20.25" thickBot="1">
      <c r="A46" s="14" t="s">
        <v>63</v>
      </c>
      <c r="C46" s="13"/>
      <c r="E46" s="13"/>
    </row>
    <row r="47" spans="1:5" ht="13.5" thickTop="1">
      <c r="C47" s="5"/>
    </row>
    <row r="48" spans="1:5">
      <c r="A48" s="1" t="s">
        <v>148</v>
      </c>
      <c r="B48" s="1" t="s">
        <v>149</v>
      </c>
      <c r="C48" s="5">
        <v>16.47</v>
      </c>
      <c r="D48" s="1">
        <v>25</v>
      </c>
      <c r="E48" s="2">
        <f>C48*D48</f>
        <v>411.75</v>
      </c>
    </row>
    <row r="49" spans="1:5">
      <c r="A49" s="1" t="s">
        <v>150</v>
      </c>
      <c r="B49" s="1" t="s">
        <v>151</v>
      </c>
      <c r="C49" s="5">
        <v>29.97</v>
      </c>
      <c r="D49" s="1">
        <v>50</v>
      </c>
      <c r="E49" s="2">
        <f t="shared" ref="E49:E57" si="2">C49*D49</f>
        <v>1498.5</v>
      </c>
    </row>
    <row r="50" spans="1:5">
      <c r="A50" s="1" t="s">
        <v>152</v>
      </c>
      <c r="B50" s="1" t="s">
        <v>153</v>
      </c>
      <c r="C50" s="5">
        <v>34.19</v>
      </c>
      <c r="D50" s="1">
        <v>20</v>
      </c>
      <c r="E50" s="2">
        <f t="shared" si="2"/>
        <v>683.8</v>
      </c>
    </row>
    <row r="51" spans="1:5">
      <c r="A51" s="1" t="s">
        <v>154</v>
      </c>
      <c r="B51" s="1" t="s">
        <v>155</v>
      </c>
      <c r="C51" s="5">
        <v>3.49</v>
      </c>
      <c r="D51" s="1">
        <v>100</v>
      </c>
      <c r="E51" s="2">
        <f t="shared" si="2"/>
        <v>349</v>
      </c>
    </row>
    <row r="52" spans="1:5">
      <c r="A52" s="1" t="s">
        <v>156</v>
      </c>
      <c r="B52" s="1" t="s">
        <v>157</v>
      </c>
      <c r="C52" s="5">
        <v>1.75</v>
      </c>
      <c r="D52" s="1">
        <v>200</v>
      </c>
      <c r="E52" s="2">
        <f t="shared" si="2"/>
        <v>350</v>
      </c>
    </row>
    <row r="53" spans="1:5">
      <c r="A53" s="1" t="s">
        <v>158</v>
      </c>
      <c r="B53" s="1" t="s">
        <v>159</v>
      </c>
      <c r="C53" s="5">
        <v>29.99</v>
      </c>
      <c r="D53" s="1">
        <v>40</v>
      </c>
      <c r="E53" s="2">
        <f t="shared" si="2"/>
        <v>1199.5999999999999</v>
      </c>
    </row>
    <row r="54" spans="1:5">
      <c r="A54" s="1" t="s">
        <v>160</v>
      </c>
      <c r="B54" s="1" t="s">
        <v>161</v>
      </c>
      <c r="C54" s="5">
        <v>2.79</v>
      </c>
      <c r="D54" s="1">
        <v>175</v>
      </c>
      <c r="E54" s="2">
        <f t="shared" si="2"/>
        <v>488.25</v>
      </c>
    </row>
    <row r="55" spans="1:5">
      <c r="A55" s="1" t="s">
        <v>162</v>
      </c>
      <c r="B55" s="1" t="s">
        <v>163</v>
      </c>
      <c r="C55" s="5">
        <v>9.9700000000000006</v>
      </c>
      <c r="D55" s="1">
        <v>150</v>
      </c>
      <c r="E55" s="2">
        <f t="shared" si="2"/>
        <v>1495.5</v>
      </c>
    </row>
    <row r="56" spans="1:5">
      <c r="A56" s="1" t="s">
        <v>164</v>
      </c>
      <c r="B56" s="1" t="s">
        <v>165</v>
      </c>
      <c r="C56" s="5">
        <v>16.899999999999999</v>
      </c>
      <c r="D56" s="1">
        <v>75</v>
      </c>
      <c r="E56" s="2">
        <f t="shared" si="2"/>
        <v>1267.5</v>
      </c>
    </row>
    <row r="57" spans="1:5">
      <c r="A57" s="1" t="s">
        <v>166</v>
      </c>
      <c r="B57" s="1" t="s">
        <v>167</v>
      </c>
      <c r="C57" s="5">
        <v>3.49</v>
      </c>
      <c r="D57" s="1">
        <v>50</v>
      </c>
      <c r="E57" s="2">
        <f t="shared" si="2"/>
        <v>174.5</v>
      </c>
    </row>
    <row r="58" spans="1:5">
      <c r="C58" s="5"/>
    </row>
    <row r="59" spans="1:5">
      <c r="C59" s="5"/>
    </row>
    <row r="60" spans="1:5">
      <c r="C60" s="5"/>
      <c r="D60" s="8" t="s">
        <v>30</v>
      </c>
      <c r="E60" s="9" t="s">
        <v>31</v>
      </c>
    </row>
    <row r="61" spans="1:5">
      <c r="C61" s="5"/>
    </row>
    <row r="62" spans="1:5">
      <c r="C62" s="5"/>
      <c r="D62" s="8">
        <f>SUM(D48:D57)</f>
        <v>885</v>
      </c>
      <c r="E62" s="9">
        <f>SUM(E48:E57)</f>
        <v>7918.4</v>
      </c>
    </row>
    <row r="63" spans="1:5">
      <c r="C63" s="5"/>
    </row>
    <row r="64" spans="1:5">
      <c r="C64" s="5"/>
    </row>
    <row r="65" spans="1:5" s="12" customFormat="1" ht="20.25" thickBot="1">
      <c r="A65" s="14" t="s">
        <v>84</v>
      </c>
      <c r="C65" s="13"/>
      <c r="E65" s="13"/>
    </row>
    <row r="66" spans="1:5" ht="13.5" thickTop="1">
      <c r="C66" s="5"/>
    </row>
    <row r="67" spans="1:5">
      <c r="A67" s="1" t="s">
        <v>168</v>
      </c>
      <c r="B67" s="1" t="s">
        <v>169</v>
      </c>
      <c r="C67" s="5">
        <v>4.97</v>
      </c>
      <c r="D67" s="1">
        <v>25</v>
      </c>
      <c r="E67" s="2">
        <f>C67*D67</f>
        <v>124.25</v>
      </c>
    </row>
    <row r="68" spans="1:5">
      <c r="A68" s="1" t="s">
        <v>170</v>
      </c>
      <c r="B68" s="1" t="s">
        <v>120</v>
      </c>
      <c r="C68" s="5">
        <v>16.98</v>
      </c>
      <c r="D68" s="1">
        <v>60</v>
      </c>
      <c r="E68" s="2">
        <f t="shared" ref="E68:E76" si="3">C68*D68</f>
        <v>1018.8000000000001</v>
      </c>
    </row>
    <row r="69" spans="1:5">
      <c r="A69" s="1" t="s">
        <v>105</v>
      </c>
      <c r="B69" s="1" t="s">
        <v>106</v>
      </c>
      <c r="C69" s="5">
        <v>8.94</v>
      </c>
      <c r="D69" s="1">
        <v>25</v>
      </c>
      <c r="E69" s="2">
        <f t="shared" si="3"/>
        <v>223.5</v>
      </c>
    </row>
    <row r="70" spans="1:5">
      <c r="A70" s="1" t="s">
        <v>101</v>
      </c>
      <c r="B70" s="1" t="s">
        <v>102</v>
      </c>
      <c r="C70" s="5">
        <v>27.99</v>
      </c>
      <c r="D70" s="1">
        <v>45</v>
      </c>
      <c r="E70" s="2">
        <f t="shared" si="3"/>
        <v>1259.55</v>
      </c>
    </row>
    <row r="71" spans="1:5">
      <c r="A71" s="1" t="s">
        <v>95</v>
      </c>
      <c r="B71" s="1" t="s">
        <v>171</v>
      </c>
      <c r="C71" s="5">
        <v>2.79</v>
      </c>
      <c r="D71" s="1">
        <v>50</v>
      </c>
      <c r="E71" s="2">
        <f t="shared" si="3"/>
        <v>139.5</v>
      </c>
    </row>
    <row r="72" spans="1:5">
      <c r="A72" s="1" t="s">
        <v>99</v>
      </c>
      <c r="B72" s="1" t="s">
        <v>172</v>
      </c>
      <c r="C72" s="5">
        <v>2.79</v>
      </c>
      <c r="D72" s="1">
        <v>75</v>
      </c>
      <c r="E72" s="2">
        <f t="shared" si="3"/>
        <v>209.25</v>
      </c>
    </row>
    <row r="73" spans="1:5">
      <c r="A73" s="1" t="s">
        <v>126</v>
      </c>
      <c r="B73" s="1" t="s">
        <v>127</v>
      </c>
      <c r="C73" s="5">
        <v>3.6</v>
      </c>
      <c r="D73" s="1">
        <v>60</v>
      </c>
      <c r="E73" s="2">
        <f t="shared" si="3"/>
        <v>216</v>
      </c>
    </row>
    <row r="74" spans="1:5">
      <c r="A74" s="1" t="s">
        <v>111</v>
      </c>
      <c r="B74" s="1" t="s">
        <v>112</v>
      </c>
      <c r="C74" s="5">
        <v>9.9700000000000006</v>
      </c>
      <c r="D74" s="1">
        <v>100</v>
      </c>
      <c r="E74" s="2">
        <f t="shared" si="3"/>
        <v>997.00000000000011</v>
      </c>
    </row>
    <row r="75" spans="1:5">
      <c r="A75" s="1" t="s">
        <v>134</v>
      </c>
      <c r="B75" s="1" t="s">
        <v>135</v>
      </c>
      <c r="C75" s="5">
        <v>6.92</v>
      </c>
      <c r="D75" s="1">
        <v>30</v>
      </c>
      <c r="E75" s="2">
        <f t="shared" si="3"/>
        <v>207.6</v>
      </c>
    </row>
    <row r="76" spans="1:5">
      <c r="A76" s="1" t="s">
        <v>124</v>
      </c>
      <c r="B76" s="1" t="s">
        <v>125</v>
      </c>
      <c r="C76" s="5">
        <v>24.97</v>
      </c>
      <c r="D76" s="1">
        <v>50</v>
      </c>
      <c r="E76" s="2">
        <f t="shared" si="3"/>
        <v>1248.5</v>
      </c>
    </row>
    <row r="77" spans="1:5">
      <c r="C77" s="5"/>
    </row>
    <row r="78" spans="1:5">
      <c r="C78" s="5"/>
    </row>
    <row r="79" spans="1:5">
      <c r="C79" s="5"/>
      <c r="D79" s="8" t="s">
        <v>30</v>
      </c>
      <c r="E79" s="9" t="s">
        <v>31</v>
      </c>
    </row>
    <row r="80" spans="1:5">
      <c r="C80" s="5"/>
    </row>
    <row r="81" spans="3:5">
      <c r="C81" s="5"/>
      <c r="D81" s="8">
        <f>SUM(D67:D76)</f>
        <v>520</v>
      </c>
      <c r="E81" s="9">
        <f>SUM(E67:E76)</f>
        <v>5643.9500000000007</v>
      </c>
    </row>
    <row r="82" spans="3:5">
      <c r="C82" s="5"/>
    </row>
    <row r="83" spans="3:5">
      <c r="C83" s="5"/>
    </row>
    <row r="84" spans="3:5">
      <c r="C84" s="5"/>
    </row>
    <row r="85" spans="3:5">
      <c r="C85" s="5"/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  <row r="91" spans="3:5">
      <c r="C91" s="5"/>
    </row>
    <row r="92" spans="3:5">
      <c r="C92" s="5"/>
    </row>
    <row r="93" spans="3:5">
      <c r="C93" s="5"/>
    </row>
    <row r="94" spans="3:5">
      <c r="C94" s="5"/>
    </row>
    <row r="95" spans="3:5">
      <c r="C95" s="5"/>
    </row>
    <row r="96" spans="3:5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5"/>
  <sheetViews>
    <sheetView topLeftCell="C1" workbookViewId="0">
      <selection activeCell="H5" sqref="H5"/>
    </sheetView>
  </sheetViews>
  <sheetFormatPr defaultRowHeight="12.75"/>
  <cols>
    <col min="1" max="1" width="18.140625" style="1" customWidth="1"/>
    <col min="2" max="2" width="43.42578125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173</v>
      </c>
      <c r="B5" s="1" t="s">
        <v>174</v>
      </c>
      <c r="C5" s="5">
        <v>21</v>
      </c>
      <c r="D5" s="1">
        <v>100</v>
      </c>
      <c r="E5" s="5">
        <f>C5*D5</f>
        <v>2100</v>
      </c>
      <c r="H5" s="10">
        <f>E27+E50+E72+E92</f>
        <v>43084.45</v>
      </c>
    </row>
    <row r="6" spans="1:8">
      <c r="A6" s="1" t="s">
        <v>175</v>
      </c>
      <c r="B6" s="1" t="s">
        <v>176</v>
      </c>
      <c r="C6" s="5">
        <v>50.82</v>
      </c>
      <c r="D6" s="1">
        <v>30</v>
      </c>
      <c r="E6" s="5">
        <f t="shared" ref="E6:E22" si="0">C6*D6</f>
        <v>1524.6</v>
      </c>
    </row>
    <row r="7" spans="1:8">
      <c r="A7" s="1" t="s">
        <v>177</v>
      </c>
      <c r="B7" s="1" t="s">
        <v>178</v>
      </c>
      <c r="C7" s="5">
        <v>59.5</v>
      </c>
      <c r="D7" s="1">
        <v>30</v>
      </c>
      <c r="E7" s="5">
        <f t="shared" si="0"/>
        <v>1785</v>
      </c>
    </row>
    <row r="8" spans="1:8">
      <c r="A8" s="1" t="s">
        <v>179</v>
      </c>
      <c r="B8" s="1" t="s">
        <v>180</v>
      </c>
      <c r="C8" s="5">
        <v>198</v>
      </c>
      <c r="D8" s="1">
        <v>5</v>
      </c>
      <c r="E8" s="5">
        <f t="shared" si="0"/>
        <v>990</v>
      </c>
    </row>
    <row r="9" spans="1:8">
      <c r="A9" s="1" t="s">
        <v>181</v>
      </c>
      <c r="B9" s="1" t="s">
        <v>182</v>
      </c>
      <c r="C9" s="5">
        <v>19.97</v>
      </c>
      <c r="D9" s="1">
        <v>25</v>
      </c>
      <c r="E9" s="5">
        <f t="shared" si="0"/>
        <v>499.25</v>
      </c>
    </row>
    <row r="10" spans="1:8">
      <c r="A10" s="1" t="s">
        <v>183</v>
      </c>
      <c r="B10" s="1" t="s">
        <v>184</v>
      </c>
      <c r="C10" s="5">
        <v>9.9700000000000006</v>
      </c>
      <c r="D10" s="1">
        <v>50</v>
      </c>
      <c r="E10" s="5">
        <f t="shared" si="0"/>
        <v>498.50000000000006</v>
      </c>
    </row>
    <row r="11" spans="1:8">
      <c r="A11" s="1" t="s">
        <v>185</v>
      </c>
      <c r="B11" s="1" t="s">
        <v>186</v>
      </c>
      <c r="C11" s="5">
        <v>16.8</v>
      </c>
      <c r="D11" s="1">
        <v>50</v>
      </c>
      <c r="E11" s="5">
        <f t="shared" si="0"/>
        <v>840</v>
      </c>
    </row>
    <row r="12" spans="1:8">
      <c r="A12" s="1" t="s">
        <v>187</v>
      </c>
      <c r="B12" s="1" t="s">
        <v>188</v>
      </c>
      <c r="C12" s="5">
        <v>5.98</v>
      </c>
      <c r="D12" s="1">
        <v>100</v>
      </c>
      <c r="E12" s="5">
        <f t="shared" si="0"/>
        <v>598</v>
      </c>
    </row>
    <row r="13" spans="1:8">
      <c r="A13" s="1" t="s">
        <v>189</v>
      </c>
      <c r="B13" s="1" t="s">
        <v>190</v>
      </c>
      <c r="C13" s="5">
        <v>1.29</v>
      </c>
      <c r="D13" s="1">
        <v>350</v>
      </c>
      <c r="E13" s="5">
        <f t="shared" si="0"/>
        <v>451.5</v>
      </c>
    </row>
    <row r="14" spans="1:8">
      <c r="A14" s="1" t="s">
        <v>191</v>
      </c>
      <c r="B14" s="1" t="s">
        <v>192</v>
      </c>
      <c r="C14" s="5">
        <v>0.85</v>
      </c>
      <c r="D14" s="1">
        <v>225</v>
      </c>
      <c r="E14" s="5">
        <f t="shared" si="0"/>
        <v>191.25</v>
      </c>
    </row>
    <row r="15" spans="1:8">
      <c r="A15" s="1" t="s">
        <v>193</v>
      </c>
      <c r="B15" s="1" t="s">
        <v>194</v>
      </c>
      <c r="C15" s="5">
        <v>1.1200000000000001</v>
      </c>
      <c r="D15" s="1">
        <v>225</v>
      </c>
      <c r="E15" s="5">
        <f t="shared" si="0"/>
        <v>252.00000000000003</v>
      </c>
    </row>
    <row r="16" spans="1:8">
      <c r="A16" s="1" t="s">
        <v>195</v>
      </c>
      <c r="B16" s="1" t="s">
        <v>196</v>
      </c>
      <c r="C16" s="5">
        <v>5.97</v>
      </c>
      <c r="D16" s="1">
        <v>50</v>
      </c>
      <c r="E16" s="5">
        <f t="shared" si="0"/>
        <v>298.5</v>
      </c>
    </row>
    <row r="17" spans="1:5">
      <c r="A17" s="1" t="s">
        <v>197</v>
      </c>
      <c r="B17" s="1" t="s">
        <v>198</v>
      </c>
      <c r="C17" s="5">
        <v>10.5</v>
      </c>
      <c r="D17" s="1">
        <v>10</v>
      </c>
      <c r="E17" s="5">
        <f t="shared" si="0"/>
        <v>105</v>
      </c>
    </row>
    <row r="18" spans="1:5">
      <c r="A18" s="1" t="s">
        <v>199</v>
      </c>
      <c r="B18" s="1" t="s">
        <v>200</v>
      </c>
      <c r="C18" s="5">
        <v>19.97</v>
      </c>
      <c r="D18" s="1">
        <v>50</v>
      </c>
      <c r="E18" s="5">
        <f t="shared" si="0"/>
        <v>998.5</v>
      </c>
    </row>
    <row r="19" spans="1:5">
      <c r="A19" s="1" t="s">
        <v>201</v>
      </c>
      <c r="B19" s="1" t="s">
        <v>202</v>
      </c>
      <c r="C19" s="5">
        <v>8.9600000000000009</v>
      </c>
      <c r="D19" s="1">
        <v>25</v>
      </c>
      <c r="E19" s="5">
        <f t="shared" si="0"/>
        <v>224.00000000000003</v>
      </c>
    </row>
    <row r="20" spans="1:5">
      <c r="A20" s="1" t="s">
        <v>203</v>
      </c>
      <c r="B20" s="1" t="s">
        <v>204</v>
      </c>
      <c r="C20" s="5">
        <v>19.84</v>
      </c>
      <c r="D20" s="1">
        <v>15</v>
      </c>
      <c r="E20" s="5">
        <f t="shared" si="0"/>
        <v>297.60000000000002</v>
      </c>
    </row>
    <row r="21" spans="1:5">
      <c r="A21" s="1" t="s">
        <v>205</v>
      </c>
      <c r="B21" s="1" t="s">
        <v>206</v>
      </c>
      <c r="C21" s="5">
        <v>12.97</v>
      </c>
      <c r="D21" s="1">
        <v>15</v>
      </c>
      <c r="E21" s="5">
        <f t="shared" si="0"/>
        <v>194.55</v>
      </c>
    </row>
    <row r="22" spans="1:5">
      <c r="A22" s="1" t="s">
        <v>207</v>
      </c>
      <c r="B22" s="1" t="s">
        <v>208</v>
      </c>
      <c r="C22" s="5">
        <v>39.9</v>
      </c>
      <c r="D22" s="1">
        <v>5</v>
      </c>
      <c r="E22" s="5">
        <f t="shared" si="0"/>
        <v>199.5</v>
      </c>
    </row>
    <row r="23" spans="1:5">
      <c r="C23" s="5"/>
    </row>
    <row r="24" spans="1:5">
      <c r="C24" s="5"/>
      <c r="E24" s="5"/>
    </row>
    <row r="25" spans="1:5">
      <c r="C25" s="5"/>
      <c r="D25" s="8" t="s">
        <v>30</v>
      </c>
      <c r="E25" s="11" t="s">
        <v>31</v>
      </c>
    </row>
    <row r="26" spans="1:5">
      <c r="C26" s="5"/>
    </row>
    <row r="27" spans="1:5">
      <c r="C27" s="5"/>
      <c r="D27" s="8">
        <f>SUM(D5:D22)</f>
        <v>1360</v>
      </c>
      <c r="E27" s="11">
        <f>SUM(E5:E22)</f>
        <v>12047.75</v>
      </c>
    </row>
    <row r="28" spans="1:5">
      <c r="C28" s="5"/>
    </row>
    <row r="29" spans="1:5">
      <c r="C29" s="5"/>
    </row>
    <row r="30" spans="1:5" s="12" customFormat="1" ht="20.25" thickBot="1">
      <c r="A30" s="14" t="s">
        <v>32</v>
      </c>
      <c r="C30" s="13"/>
      <c r="E30" s="13"/>
    </row>
    <row r="31" spans="1:5" ht="13.5" thickTop="1">
      <c r="C31" s="5"/>
    </row>
    <row r="32" spans="1:5">
      <c r="A32" s="1" t="s">
        <v>209</v>
      </c>
      <c r="B32" s="1" t="s">
        <v>210</v>
      </c>
      <c r="C32" s="5">
        <v>39.96</v>
      </c>
      <c r="D32" s="1">
        <v>25</v>
      </c>
      <c r="E32" s="2">
        <f>C32*D32</f>
        <v>999</v>
      </c>
    </row>
    <row r="33" spans="1:5">
      <c r="A33" s="1" t="s">
        <v>211</v>
      </c>
      <c r="B33" s="1" t="s">
        <v>213</v>
      </c>
      <c r="C33" s="5">
        <v>19.97</v>
      </c>
      <c r="D33" s="1">
        <v>30</v>
      </c>
      <c r="E33" s="2">
        <f t="shared" ref="E33:E45" si="1">C33*D33</f>
        <v>599.09999999999991</v>
      </c>
    </row>
    <row r="34" spans="1:5">
      <c r="A34" s="1" t="s">
        <v>212</v>
      </c>
      <c r="B34" s="1" t="s">
        <v>214</v>
      </c>
      <c r="C34" s="5">
        <v>15.96</v>
      </c>
      <c r="D34" s="1">
        <v>35</v>
      </c>
      <c r="E34" s="2">
        <f t="shared" si="1"/>
        <v>558.6</v>
      </c>
    </row>
    <row r="35" spans="1:5">
      <c r="A35" s="1" t="s">
        <v>215</v>
      </c>
      <c r="B35" s="1" t="s">
        <v>216</v>
      </c>
      <c r="C35" s="5">
        <v>1.29</v>
      </c>
      <c r="D35" s="1">
        <v>100</v>
      </c>
      <c r="E35" s="2">
        <f t="shared" si="1"/>
        <v>129</v>
      </c>
    </row>
    <row r="36" spans="1:5">
      <c r="A36" s="1" t="s">
        <v>217</v>
      </c>
      <c r="B36" s="1" t="s">
        <v>218</v>
      </c>
      <c r="C36" s="5">
        <v>1.98</v>
      </c>
      <c r="D36" s="1">
        <v>100</v>
      </c>
      <c r="E36" s="2">
        <f t="shared" si="1"/>
        <v>198</v>
      </c>
    </row>
    <row r="37" spans="1:5">
      <c r="A37" s="1" t="s">
        <v>219</v>
      </c>
      <c r="B37" s="1" t="s">
        <v>220</v>
      </c>
      <c r="C37" s="5">
        <v>16.829999999999998</v>
      </c>
      <c r="D37" s="1">
        <v>40</v>
      </c>
      <c r="E37" s="2">
        <f t="shared" si="1"/>
        <v>673.19999999999993</v>
      </c>
    </row>
    <row r="38" spans="1:5">
      <c r="A38" s="1" t="s">
        <v>221</v>
      </c>
      <c r="B38" s="1" t="s">
        <v>222</v>
      </c>
      <c r="C38" s="5">
        <v>1.29</v>
      </c>
      <c r="D38" s="1">
        <v>150</v>
      </c>
      <c r="E38" s="2">
        <f t="shared" si="1"/>
        <v>193.5</v>
      </c>
    </row>
    <row r="39" spans="1:5">
      <c r="A39" s="1" t="s">
        <v>223</v>
      </c>
      <c r="B39" s="1" t="s">
        <v>224</v>
      </c>
      <c r="C39" s="5">
        <v>21.97</v>
      </c>
      <c r="D39" s="1">
        <v>20</v>
      </c>
      <c r="E39" s="2">
        <f t="shared" si="1"/>
        <v>439.4</v>
      </c>
    </row>
    <row r="40" spans="1:5">
      <c r="A40" s="1" t="s">
        <v>225</v>
      </c>
      <c r="B40" s="1" t="s">
        <v>226</v>
      </c>
      <c r="C40" s="5">
        <v>1.97</v>
      </c>
      <c r="D40" s="1">
        <v>100</v>
      </c>
      <c r="E40" s="2">
        <f t="shared" si="1"/>
        <v>197</v>
      </c>
    </row>
    <row r="41" spans="1:5">
      <c r="A41" s="1" t="s">
        <v>227</v>
      </c>
      <c r="B41" s="1" t="s">
        <v>228</v>
      </c>
      <c r="C41" s="5">
        <v>1.97</v>
      </c>
      <c r="D41" s="1">
        <v>100</v>
      </c>
      <c r="E41" s="2">
        <f t="shared" si="1"/>
        <v>197</v>
      </c>
    </row>
    <row r="42" spans="1:5">
      <c r="A42" s="1" t="s">
        <v>229</v>
      </c>
      <c r="B42" s="1" t="s">
        <v>230</v>
      </c>
      <c r="C42" s="5">
        <v>69.989999999999995</v>
      </c>
      <c r="D42" s="1">
        <v>10</v>
      </c>
      <c r="E42" s="2">
        <f t="shared" si="1"/>
        <v>699.9</v>
      </c>
    </row>
    <row r="43" spans="1:5">
      <c r="A43" s="1" t="s">
        <v>231</v>
      </c>
      <c r="B43" s="1" t="s">
        <v>232</v>
      </c>
      <c r="C43" s="5">
        <v>18.96</v>
      </c>
      <c r="D43" s="1">
        <v>15</v>
      </c>
      <c r="E43" s="2">
        <f t="shared" si="1"/>
        <v>284.40000000000003</v>
      </c>
    </row>
    <row r="44" spans="1:5">
      <c r="A44" s="1" t="s">
        <v>233</v>
      </c>
      <c r="B44" s="1" t="s">
        <v>234</v>
      </c>
      <c r="C44" s="5">
        <v>12.97</v>
      </c>
      <c r="D44" s="1">
        <v>20</v>
      </c>
      <c r="E44" s="2">
        <f t="shared" si="1"/>
        <v>259.40000000000003</v>
      </c>
    </row>
    <row r="45" spans="1:5">
      <c r="A45" s="1" t="s">
        <v>235</v>
      </c>
      <c r="B45" s="1" t="s">
        <v>236</v>
      </c>
      <c r="C45" s="5">
        <v>199.99</v>
      </c>
      <c r="D45" s="1">
        <v>18</v>
      </c>
      <c r="E45" s="2">
        <f t="shared" si="1"/>
        <v>3599.82</v>
      </c>
    </row>
    <row r="46" spans="1:5">
      <c r="C46" s="5"/>
    </row>
    <row r="47" spans="1:5">
      <c r="C47" s="5"/>
    </row>
    <row r="48" spans="1:5">
      <c r="C48" s="5"/>
      <c r="D48" s="8" t="s">
        <v>30</v>
      </c>
      <c r="E48" s="9" t="s">
        <v>31</v>
      </c>
    </row>
    <row r="49" spans="1:5">
      <c r="C49" s="5"/>
    </row>
    <row r="50" spans="1:5">
      <c r="C50" s="5"/>
      <c r="D50" s="8">
        <f>SUM(D32:D45)</f>
        <v>763</v>
      </c>
      <c r="E50" s="9">
        <f>SUM(E32:E45)</f>
        <v>9027.3199999999979</v>
      </c>
    </row>
    <row r="51" spans="1:5">
      <c r="C51" s="5"/>
    </row>
    <row r="52" spans="1:5" s="12" customFormat="1" ht="20.25" thickBot="1">
      <c r="A52" s="14" t="s">
        <v>63</v>
      </c>
      <c r="C52" s="13"/>
      <c r="E52" s="13"/>
    </row>
    <row r="53" spans="1:5" ht="13.5" thickTop="1">
      <c r="C53" s="5"/>
    </row>
    <row r="54" spans="1:5">
      <c r="A54" s="1" t="s">
        <v>237</v>
      </c>
      <c r="B54" s="1" t="s">
        <v>238</v>
      </c>
      <c r="C54" s="5">
        <v>78.8</v>
      </c>
      <c r="D54" s="1">
        <v>20</v>
      </c>
      <c r="E54" s="2">
        <f>C54*D54</f>
        <v>1576</v>
      </c>
    </row>
    <row r="55" spans="1:5">
      <c r="A55" s="1" t="s">
        <v>239</v>
      </c>
      <c r="B55" s="1" t="s">
        <v>240</v>
      </c>
      <c r="C55" s="5">
        <v>34.979999999999997</v>
      </c>
      <c r="D55" s="1">
        <v>25</v>
      </c>
      <c r="E55" s="2">
        <f t="shared" ref="E55:E67" si="2">C55*D55</f>
        <v>874.49999999999989</v>
      </c>
    </row>
    <row r="56" spans="1:5">
      <c r="A56" s="1" t="s">
        <v>241</v>
      </c>
      <c r="B56" s="1" t="s">
        <v>242</v>
      </c>
      <c r="C56" s="5">
        <v>14.56</v>
      </c>
      <c r="D56" s="1">
        <v>30</v>
      </c>
      <c r="E56" s="2">
        <f t="shared" si="2"/>
        <v>436.8</v>
      </c>
    </row>
    <row r="57" spans="1:5">
      <c r="A57" s="1" t="s">
        <v>243</v>
      </c>
      <c r="B57" s="1" t="s">
        <v>244</v>
      </c>
      <c r="C57" s="5">
        <v>94.94</v>
      </c>
      <c r="D57" s="1">
        <v>7</v>
      </c>
      <c r="E57" s="2">
        <f t="shared" si="2"/>
        <v>664.57999999999993</v>
      </c>
    </row>
    <row r="58" spans="1:5">
      <c r="A58" s="1" t="s">
        <v>245</v>
      </c>
      <c r="B58" s="1" t="s">
        <v>246</v>
      </c>
      <c r="C58" s="5">
        <v>39.9</v>
      </c>
      <c r="D58" s="1">
        <v>20</v>
      </c>
      <c r="E58" s="2">
        <f t="shared" si="2"/>
        <v>798</v>
      </c>
    </row>
    <row r="59" spans="1:5">
      <c r="A59" s="1" t="s">
        <v>247</v>
      </c>
      <c r="B59" s="1" t="s">
        <v>249</v>
      </c>
      <c r="C59" s="5">
        <v>2.34</v>
      </c>
      <c r="D59" s="1">
        <v>100</v>
      </c>
      <c r="E59" s="2">
        <f t="shared" si="2"/>
        <v>234</v>
      </c>
    </row>
    <row r="60" spans="1:5">
      <c r="A60" s="1" t="s">
        <v>248</v>
      </c>
      <c r="B60" s="1" t="s">
        <v>250</v>
      </c>
      <c r="C60" s="5">
        <v>2.97</v>
      </c>
      <c r="D60" s="1">
        <v>60</v>
      </c>
      <c r="E60" s="2">
        <f t="shared" si="2"/>
        <v>178.20000000000002</v>
      </c>
    </row>
    <row r="61" spans="1:5">
      <c r="A61" s="1" t="s">
        <v>251</v>
      </c>
      <c r="B61" s="1" t="s">
        <v>252</v>
      </c>
      <c r="C61" s="5">
        <v>19.97</v>
      </c>
      <c r="D61" s="1">
        <v>75</v>
      </c>
      <c r="E61" s="2">
        <f t="shared" si="2"/>
        <v>1497.75</v>
      </c>
    </row>
    <row r="62" spans="1:5">
      <c r="A62" s="1" t="s">
        <v>253</v>
      </c>
      <c r="B62" s="1" t="s">
        <v>492</v>
      </c>
      <c r="C62" s="5">
        <v>15.96</v>
      </c>
      <c r="D62" s="1">
        <v>50</v>
      </c>
      <c r="E62" s="2">
        <f t="shared" si="2"/>
        <v>798</v>
      </c>
    </row>
    <row r="63" spans="1:5">
      <c r="A63" s="1" t="s">
        <v>254</v>
      </c>
      <c r="B63" s="1" t="s">
        <v>255</v>
      </c>
      <c r="C63" s="5">
        <v>46.26</v>
      </c>
      <c r="D63" s="1">
        <v>40</v>
      </c>
      <c r="E63" s="2">
        <f t="shared" si="2"/>
        <v>1850.3999999999999</v>
      </c>
    </row>
    <row r="64" spans="1:5">
      <c r="A64" s="1" t="s">
        <v>256</v>
      </c>
      <c r="B64" s="1" t="s">
        <v>257</v>
      </c>
      <c r="C64" s="5">
        <v>1.29</v>
      </c>
      <c r="D64" s="1">
        <v>100</v>
      </c>
      <c r="E64" s="2">
        <f t="shared" si="2"/>
        <v>129</v>
      </c>
    </row>
    <row r="65" spans="1:5">
      <c r="A65" s="1" t="s">
        <v>258</v>
      </c>
      <c r="B65" s="1" t="s">
        <v>493</v>
      </c>
      <c r="C65" s="5">
        <v>4.96</v>
      </c>
      <c r="D65" s="1">
        <v>20</v>
      </c>
      <c r="E65" s="2">
        <f t="shared" si="2"/>
        <v>99.2</v>
      </c>
    </row>
    <row r="66" spans="1:5">
      <c r="A66" s="1" t="s">
        <v>259</v>
      </c>
      <c r="B66" s="1" t="s">
        <v>260</v>
      </c>
      <c r="C66" s="5">
        <v>39.96</v>
      </c>
      <c r="D66" s="1">
        <v>50</v>
      </c>
      <c r="E66" s="2">
        <f t="shared" si="2"/>
        <v>1998</v>
      </c>
    </row>
    <row r="67" spans="1:5">
      <c r="A67" s="1" t="s">
        <v>261</v>
      </c>
      <c r="B67" s="1" t="s">
        <v>262</v>
      </c>
      <c r="C67" s="5">
        <v>16.48</v>
      </c>
      <c r="D67" s="1">
        <v>25</v>
      </c>
      <c r="E67" s="2">
        <f t="shared" si="2"/>
        <v>412</v>
      </c>
    </row>
    <row r="68" spans="1:5">
      <c r="C68" s="5"/>
    </row>
    <row r="69" spans="1:5">
      <c r="C69" s="5"/>
    </row>
    <row r="70" spans="1:5">
      <c r="C70" s="5"/>
      <c r="D70" s="8" t="s">
        <v>30</v>
      </c>
      <c r="E70" s="9" t="s">
        <v>31</v>
      </c>
    </row>
    <row r="71" spans="1:5">
      <c r="C71" s="5"/>
    </row>
    <row r="72" spans="1:5">
      <c r="C72" s="5"/>
      <c r="D72" s="8">
        <f>SUM(D54:D67)</f>
        <v>622</v>
      </c>
      <c r="E72" s="9">
        <f>SUM(E54:E67)</f>
        <v>11546.43</v>
      </c>
    </row>
    <row r="73" spans="1:5">
      <c r="C73" s="5"/>
    </row>
    <row r="74" spans="1:5" s="12" customFormat="1" ht="20.25" thickBot="1">
      <c r="A74" s="14" t="s">
        <v>84</v>
      </c>
      <c r="C74" s="13"/>
      <c r="E74" s="13"/>
    </row>
    <row r="75" spans="1:5" ht="13.5" thickTop="1">
      <c r="C75" s="5"/>
    </row>
    <row r="76" spans="1:5">
      <c r="A76" s="1" t="s">
        <v>263</v>
      </c>
      <c r="B76" s="1" t="s">
        <v>264</v>
      </c>
      <c r="C76" s="5">
        <v>76</v>
      </c>
      <c r="D76" s="1">
        <v>20</v>
      </c>
      <c r="E76" s="2">
        <f>C76*D76</f>
        <v>1520</v>
      </c>
    </row>
    <row r="77" spans="1:5">
      <c r="A77" s="1" t="s">
        <v>179</v>
      </c>
      <c r="B77" s="1" t="s">
        <v>180</v>
      </c>
      <c r="C77" s="5">
        <v>198</v>
      </c>
      <c r="D77" s="1">
        <v>3</v>
      </c>
      <c r="E77" s="2">
        <f t="shared" ref="E77:E87" si="3">C77*D77</f>
        <v>594</v>
      </c>
    </row>
    <row r="78" spans="1:5">
      <c r="A78" s="1" t="s">
        <v>265</v>
      </c>
      <c r="B78" s="1" t="s">
        <v>266</v>
      </c>
      <c r="C78" s="5">
        <v>22.56</v>
      </c>
      <c r="D78" s="1">
        <v>50</v>
      </c>
      <c r="E78" s="2">
        <f t="shared" si="3"/>
        <v>1128</v>
      </c>
    </row>
    <row r="79" spans="1:5">
      <c r="A79" s="1" t="s">
        <v>267</v>
      </c>
      <c r="B79" s="1" t="s">
        <v>268</v>
      </c>
      <c r="C79" s="5">
        <v>2.4900000000000002</v>
      </c>
      <c r="D79" s="1">
        <v>100</v>
      </c>
      <c r="E79" s="2">
        <f t="shared" si="3"/>
        <v>249.00000000000003</v>
      </c>
    </row>
    <row r="80" spans="1:5">
      <c r="A80" s="1" t="s">
        <v>191</v>
      </c>
      <c r="B80" s="1" t="s">
        <v>269</v>
      </c>
      <c r="C80" s="5">
        <v>2.92</v>
      </c>
      <c r="D80" s="1">
        <v>100</v>
      </c>
      <c r="E80" s="2">
        <f t="shared" si="3"/>
        <v>292</v>
      </c>
    </row>
    <row r="81" spans="1:5">
      <c r="A81" s="1" t="s">
        <v>270</v>
      </c>
      <c r="B81" s="1" t="s">
        <v>271</v>
      </c>
      <c r="C81" s="5">
        <v>12.33</v>
      </c>
      <c r="D81" s="1">
        <v>50</v>
      </c>
      <c r="E81" s="2">
        <f t="shared" si="3"/>
        <v>616.5</v>
      </c>
    </row>
    <row r="82" spans="1:5">
      <c r="A82" s="1" t="s">
        <v>272</v>
      </c>
      <c r="B82" s="1" t="s">
        <v>274</v>
      </c>
      <c r="C82" s="5">
        <v>21.96</v>
      </c>
      <c r="D82" s="1">
        <v>25</v>
      </c>
      <c r="E82" s="2">
        <f t="shared" si="3"/>
        <v>549</v>
      </c>
    </row>
    <row r="83" spans="1:5">
      <c r="A83" s="1" t="s">
        <v>273</v>
      </c>
      <c r="B83" s="1" t="s">
        <v>275</v>
      </c>
      <c r="C83" s="5">
        <v>29.97</v>
      </c>
      <c r="D83" s="1">
        <v>25</v>
      </c>
      <c r="E83" s="2">
        <f t="shared" si="3"/>
        <v>749.25</v>
      </c>
    </row>
    <row r="84" spans="1:5">
      <c r="A84" s="1" t="s">
        <v>276</v>
      </c>
      <c r="B84" s="1" t="s">
        <v>277</v>
      </c>
      <c r="C84" s="5">
        <v>14.96</v>
      </c>
      <c r="D84" s="1">
        <v>20</v>
      </c>
      <c r="E84" s="2">
        <f t="shared" si="3"/>
        <v>299.20000000000005</v>
      </c>
    </row>
    <row r="85" spans="1:5">
      <c r="A85" s="1" t="s">
        <v>278</v>
      </c>
      <c r="B85" s="1" t="s">
        <v>279</v>
      </c>
      <c r="C85" s="5">
        <v>79</v>
      </c>
      <c r="D85" s="1">
        <v>50</v>
      </c>
      <c r="E85" s="2">
        <f t="shared" si="3"/>
        <v>3950</v>
      </c>
    </row>
    <row r="86" spans="1:5">
      <c r="A86" s="1" t="s">
        <v>189</v>
      </c>
      <c r="B86" s="1" t="s">
        <v>190</v>
      </c>
      <c r="C86" s="5">
        <v>1.29</v>
      </c>
      <c r="D86" s="1">
        <v>200</v>
      </c>
      <c r="E86" s="2">
        <f t="shared" si="3"/>
        <v>258</v>
      </c>
    </row>
    <row r="87" spans="1:5">
      <c r="A87" s="1" t="s">
        <v>215</v>
      </c>
      <c r="B87" s="1" t="s">
        <v>216</v>
      </c>
      <c r="C87" s="5">
        <v>1.29</v>
      </c>
      <c r="D87" s="1">
        <v>200</v>
      </c>
      <c r="E87" s="2">
        <f t="shared" si="3"/>
        <v>258</v>
      </c>
    </row>
    <row r="88" spans="1:5">
      <c r="C88" s="5"/>
    </row>
    <row r="89" spans="1:5">
      <c r="C89" s="5"/>
    </row>
    <row r="90" spans="1:5">
      <c r="C90" s="5"/>
      <c r="D90" s="8" t="s">
        <v>30</v>
      </c>
      <c r="E90" s="9" t="s">
        <v>31</v>
      </c>
    </row>
    <row r="91" spans="1:5">
      <c r="C91" s="5"/>
    </row>
    <row r="92" spans="1:5">
      <c r="C92" s="5"/>
      <c r="D92" s="8">
        <f>SUM(D76:D87)</f>
        <v>843</v>
      </c>
      <c r="E92" s="9">
        <f>SUM(E76:E87)</f>
        <v>10462.950000000001</v>
      </c>
    </row>
    <row r="93" spans="1:5">
      <c r="C93" s="5"/>
    </row>
    <row r="94" spans="1:5">
      <c r="C94" s="5"/>
    </row>
    <row r="95" spans="1:5">
      <c r="C95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0"/>
  <sheetViews>
    <sheetView topLeftCell="C1" workbookViewId="0">
      <selection activeCell="C4" sqref="A4:XFD4"/>
    </sheetView>
  </sheetViews>
  <sheetFormatPr defaultRowHeight="12.75"/>
  <cols>
    <col min="1" max="1" width="18.28515625" style="1" customWidth="1"/>
    <col min="2" max="2" width="44.42578125" style="1" customWidth="1"/>
    <col min="3" max="3" width="18.425781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280</v>
      </c>
      <c r="B5" s="1" t="s">
        <v>281</v>
      </c>
      <c r="C5" s="5">
        <v>99.97</v>
      </c>
      <c r="D5" s="1">
        <v>30</v>
      </c>
      <c r="E5" s="2">
        <f>C5*D5</f>
        <v>2999.1</v>
      </c>
      <c r="H5" s="10">
        <f>E18+E34+E51+E69</f>
        <v>36240.58</v>
      </c>
    </row>
    <row r="6" spans="1:8">
      <c r="A6" s="1" t="s">
        <v>282</v>
      </c>
      <c r="B6" s="1" t="s">
        <v>283</v>
      </c>
      <c r="C6" s="5">
        <v>89.93</v>
      </c>
      <c r="D6" s="1">
        <v>12</v>
      </c>
      <c r="E6" s="2">
        <f t="shared" ref="E6:E13" si="0">C6*D6</f>
        <v>1079.1600000000001</v>
      </c>
    </row>
    <row r="7" spans="1:8">
      <c r="A7" s="1" t="s">
        <v>284</v>
      </c>
      <c r="B7" s="1" t="s">
        <v>285</v>
      </c>
      <c r="C7" s="5">
        <v>39.99</v>
      </c>
      <c r="D7" s="1">
        <v>25</v>
      </c>
      <c r="E7" s="2">
        <f t="shared" si="0"/>
        <v>999.75</v>
      </c>
    </row>
    <row r="8" spans="1:8">
      <c r="A8" s="1" t="s">
        <v>286</v>
      </c>
      <c r="B8" s="1" t="s">
        <v>287</v>
      </c>
      <c r="C8" s="5">
        <v>64.959999999999994</v>
      </c>
      <c r="D8" s="1">
        <v>15</v>
      </c>
      <c r="E8" s="2">
        <f t="shared" si="0"/>
        <v>974.39999999999986</v>
      </c>
    </row>
    <row r="9" spans="1:8">
      <c r="A9" s="1" t="s">
        <v>288</v>
      </c>
      <c r="B9" s="1" t="s">
        <v>289</v>
      </c>
      <c r="C9" s="5">
        <v>29.97</v>
      </c>
      <c r="D9" s="1">
        <v>50</v>
      </c>
      <c r="E9" s="2">
        <f t="shared" si="0"/>
        <v>1498.5</v>
      </c>
    </row>
    <row r="10" spans="1:8">
      <c r="A10" s="1" t="s">
        <v>290</v>
      </c>
      <c r="B10" s="1" t="s">
        <v>291</v>
      </c>
      <c r="C10" s="5">
        <v>9.99</v>
      </c>
      <c r="D10" s="1">
        <v>10</v>
      </c>
      <c r="E10" s="2">
        <f t="shared" si="0"/>
        <v>99.9</v>
      </c>
    </row>
    <row r="11" spans="1:8">
      <c r="A11" s="1" t="s">
        <v>292</v>
      </c>
      <c r="B11" s="1" t="s">
        <v>293</v>
      </c>
      <c r="C11" s="5">
        <v>29.96</v>
      </c>
      <c r="D11" s="1">
        <v>18</v>
      </c>
      <c r="E11" s="2">
        <f t="shared" si="0"/>
        <v>539.28</v>
      </c>
    </row>
    <row r="12" spans="1:8">
      <c r="A12" s="1" t="s">
        <v>294</v>
      </c>
      <c r="B12" s="1" t="s">
        <v>295</v>
      </c>
      <c r="C12" s="5">
        <v>9.99</v>
      </c>
      <c r="D12" s="1">
        <v>20</v>
      </c>
      <c r="E12" s="2">
        <f t="shared" si="0"/>
        <v>199.8</v>
      </c>
    </row>
    <row r="13" spans="1:8">
      <c r="A13" s="1" t="s">
        <v>296</v>
      </c>
      <c r="B13" s="1" t="s">
        <v>297</v>
      </c>
      <c r="C13" s="5">
        <v>1.96</v>
      </c>
      <c r="D13" s="1">
        <v>75</v>
      </c>
      <c r="E13" s="2">
        <f t="shared" si="0"/>
        <v>147</v>
      </c>
    </row>
    <row r="14" spans="1:8">
      <c r="C14" s="5"/>
    </row>
    <row r="15" spans="1:8">
      <c r="C15" s="5"/>
    </row>
    <row r="16" spans="1:8">
      <c r="C16" s="5"/>
      <c r="D16" s="8" t="s">
        <v>30</v>
      </c>
      <c r="E16" s="9" t="s">
        <v>31</v>
      </c>
    </row>
    <row r="17" spans="1:5">
      <c r="C17" s="5"/>
    </row>
    <row r="18" spans="1:5">
      <c r="C18" s="5"/>
      <c r="D18" s="8">
        <f>SUM(D5:D13)</f>
        <v>255</v>
      </c>
      <c r="E18" s="9">
        <f>SUM(E5:E13)</f>
        <v>8536.89</v>
      </c>
    </row>
    <row r="19" spans="1:5">
      <c r="C19" s="5"/>
    </row>
    <row r="20" spans="1:5" s="12" customFormat="1" ht="20.25" thickBot="1">
      <c r="A20" s="14" t="s">
        <v>32</v>
      </c>
      <c r="C20" s="13"/>
      <c r="E20" s="13"/>
    </row>
    <row r="21" spans="1:5" ht="13.5" thickTop="1">
      <c r="C21" s="5"/>
    </row>
    <row r="22" spans="1:5">
      <c r="A22" s="1" t="s">
        <v>298</v>
      </c>
      <c r="B22" s="1" t="s">
        <v>299</v>
      </c>
      <c r="C22" s="5">
        <v>24.97</v>
      </c>
      <c r="D22" s="1">
        <v>15</v>
      </c>
      <c r="E22" s="2">
        <f>C22*D22</f>
        <v>374.54999999999995</v>
      </c>
    </row>
    <row r="23" spans="1:5">
      <c r="A23" s="1" t="s">
        <v>300</v>
      </c>
      <c r="B23" s="1" t="s">
        <v>301</v>
      </c>
      <c r="C23" s="5">
        <v>34.99</v>
      </c>
      <c r="D23" s="1">
        <v>10</v>
      </c>
      <c r="E23" s="2">
        <f t="shared" ref="E23:E29" si="1">C23*D23</f>
        <v>349.90000000000003</v>
      </c>
    </row>
    <row r="24" spans="1:5">
      <c r="A24" s="1" t="s">
        <v>302</v>
      </c>
      <c r="B24" s="1" t="s">
        <v>303</v>
      </c>
      <c r="C24" s="5">
        <v>19.96</v>
      </c>
      <c r="D24" s="1">
        <v>10</v>
      </c>
      <c r="E24" s="2">
        <f t="shared" si="1"/>
        <v>199.60000000000002</v>
      </c>
    </row>
    <row r="25" spans="1:5">
      <c r="A25" s="1" t="s">
        <v>304</v>
      </c>
      <c r="B25" s="1" t="s">
        <v>305</v>
      </c>
      <c r="C25" s="5">
        <v>2.39</v>
      </c>
      <c r="D25" s="1">
        <v>100</v>
      </c>
      <c r="E25" s="2">
        <f t="shared" si="1"/>
        <v>239</v>
      </c>
    </row>
    <row r="26" spans="1:5">
      <c r="A26" s="1" t="s">
        <v>306</v>
      </c>
      <c r="B26" s="1" t="s">
        <v>307</v>
      </c>
      <c r="C26" s="5">
        <v>59.99</v>
      </c>
      <c r="D26" s="1">
        <v>25</v>
      </c>
      <c r="E26" s="2">
        <f t="shared" si="1"/>
        <v>1499.75</v>
      </c>
    </row>
    <row r="27" spans="1:5">
      <c r="A27" s="1" t="s">
        <v>308</v>
      </c>
      <c r="B27" s="1" t="s">
        <v>309</v>
      </c>
      <c r="C27" s="5">
        <v>149.99</v>
      </c>
      <c r="D27" s="1">
        <v>10</v>
      </c>
      <c r="E27" s="2">
        <f t="shared" si="1"/>
        <v>1499.9</v>
      </c>
    </row>
    <row r="28" spans="1:5">
      <c r="A28" s="1" t="s">
        <v>310</v>
      </c>
      <c r="B28" s="1" t="s">
        <v>311</v>
      </c>
      <c r="C28" s="5">
        <v>94.68</v>
      </c>
      <c r="D28" s="1">
        <v>30</v>
      </c>
      <c r="E28" s="2">
        <f t="shared" si="1"/>
        <v>2840.4</v>
      </c>
    </row>
    <row r="29" spans="1:5">
      <c r="A29" s="1" t="s">
        <v>294</v>
      </c>
      <c r="B29" s="1" t="s">
        <v>312</v>
      </c>
      <c r="C29" s="5">
        <v>9.99</v>
      </c>
      <c r="D29" s="1">
        <v>40</v>
      </c>
      <c r="E29" s="2">
        <f t="shared" si="1"/>
        <v>399.6</v>
      </c>
    </row>
    <row r="30" spans="1:5">
      <c r="C30" s="5"/>
    </row>
    <row r="31" spans="1:5">
      <c r="C31" s="5"/>
    </row>
    <row r="32" spans="1:5">
      <c r="C32" s="5"/>
      <c r="D32" s="8" t="s">
        <v>30</v>
      </c>
      <c r="E32" s="9" t="s">
        <v>31</v>
      </c>
    </row>
    <row r="33" spans="1:5">
      <c r="C33" s="5"/>
    </row>
    <row r="34" spans="1:5">
      <c r="C34" s="5"/>
      <c r="D34" s="8">
        <f>SUM(D22:D29)</f>
        <v>240</v>
      </c>
      <c r="E34" s="9">
        <f>SUM(E22:E29)</f>
        <v>7402.7000000000007</v>
      </c>
    </row>
    <row r="35" spans="1:5">
      <c r="C35" s="5"/>
    </row>
    <row r="36" spans="1:5" s="12" customFormat="1" ht="20.25" thickBot="1">
      <c r="A36" s="14" t="s">
        <v>63</v>
      </c>
      <c r="C36" s="13"/>
      <c r="E36" s="13"/>
    </row>
    <row r="37" spans="1:5" ht="13.5" thickTop="1">
      <c r="C37" s="5"/>
    </row>
    <row r="38" spans="1:5">
      <c r="A38" s="1" t="s">
        <v>313</v>
      </c>
      <c r="B38" s="1" t="s">
        <v>314</v>
      </c>
      <c r="C38" s="5">
        <v>1.96</v>
      </c>
      <c r="D38" s="1">
        <v>125</v>
      </c>
      <c r="E38" s="2">
        <f>C38*D38</f>
        <v>245</v>
      </c>
    </row>
    <row r="39" spans="1:5">
      <c r="A39" s="1" t="s">
        <v>315</v>
      </c>
      <c r="B39" s="1" t="s">
        <v>316</v>
      </c>
      <c r="C39" s="5">
        <v>69.97</v>
      </c>
      <c r="D39" s="1">
        <v>6</v>
      </c>
      <c r="E39" s="2">
        <f t="shared" ref="E39:E46" si="2">C39*D39</f>
        <v>419.82</v>
      </c>
    </row>
    <row r="40" spans="1:5">
      <c r="A40" s="1" t="s">
        <v>317</v>
      </c>
      <c r="B40" s="1" t="s">
        <v>318</v>
      </c>
      <c r="C40" s="5">
        <v>99.68</v>
      </c>
      <c r="D40" s="1">
        <v>15</v>
      </c>
      <c r="E40" s="2">
        <f t="shared" si="2"/>
        <v>1495.2</v>
      </c>
    </row>
    <row r="41" spans="1:5">
      <c r="A41" s="1" t="s">
        <v>300</v>
      </c>
      <c r="B41" s="1" t="s">
        <v>319</v>
      </c>
      <c r="C41" s="5">
        <v>37.83</v>
      </c>
      <c r="D41" s="1">
        <v>25</v>
      </c>
      <c r="E41" s="2">
        <f t="shared" si="2"/>
        <v>945.75</v>
      </c>
    </row>
    <row r="42" spans="1:5">
      <c r="A42" s="1" t="s">
        <v>308</v>
      </c>
      <c r="B42" s="1" t="s">
        <v>320</v>
      </c>
      <c r="C42" s="5">
        <v>149.99</v>
      </c>
      <c r="D42" s="1">
        <v>10</v>
      </c>
      <c r="E42" s="2">
        <f t="shared" si="2"/>
        <v>1499.9</v>
      </c>
    </row>
    <row r="43" spans="1:5">
      <c r="A43" s="1" t="s">
        <v>321</v>
      </c>
      <c r="B43" s="1" t="s">
        <v>322</v>
      </c>
      <c r="C43" s="5">
        <v>15.99</v>
      </c>
      <c r="D43" s="1">
        <v>30</v>
      </c>
      <c r="E43" s="2">
        <f t="shared" si="2"/>
        <v>479.7</v>
      </c>
    </row>
    <row r="44" spans="1:5">
      <c r="A44" s="1" t="s">
        <v>323</v>
      </c>
      <c r="B44" s="1" t="s">
        <v>324</v>
      </c>
      <c r="C44" s="5">
        <v>96.57</v>
      </c>
      <c r="D44" s="1">
        <v>17</v>
      </c>
      <c r="E44" s="2">
        <f t="shared" si="2"/>
        <v>1641.6899999999998</v>
      </c>
    </row>
    <row r="45" spans="1:5">
      <c r="A45" s="1" t="s">
        <v>284</v>
      </c>
      <c r="B45" s="1" t="s">
        <v>325</v>
      </c>
      <c r="C45" s="5">
        <v>39.99</v>
      </c>
      <c r="D45" s="1">
        <v>10</v>
      </c>
      <c r="E45" s="2">
        <f t="shared" si="2"/>
        <v>399.90000000000003</v>
      </c>
    </row>
    <row r="46" spans="1:5">
      <c r="A46" s="1" t="s">
        <v>317</v>
      </c>
      <c r="B46" s="1" t="s">
        <v>326</v>
      </c>
      <c r="C46" s="5">
        <v>99.68</v>
      </c>
      <c r="D46" s="1">
        <v>20</v>
      </c>
      <c r="E46" s="2">
        <f t="shared" si="2"/>
        <v>1993.6000000000001</v>
      </c>
    </row>
    <row r="47" spans="1:5">
      <c r="C47" s="5"/>
    </row>
    <row r="48" spans="1:5">
      <c r="C48" s="5"/>
    </row>
    <row r="49" spans="1:5">
      <c r="C49" s="5"/>
      <c r="D49" s="8" t="s">
        <v>30</v>
      </c>
      <c r="E49" s="9" t="s">
        <v>31</v>
      </c>
    </row>
    <row r="50" spans="1:5">
      <c r="C50" s="5"/>
    </row>
    <row r="51" spans="1:5">
      <c r="C51" s="5"/>
      <c r="D51" s="8">
        <f>SUM(D38:D46)</f>
        <v>258</v>
      </c>
      <c r="E51" s="9">
        <f>SUM(E38:E46)</f>
        <v>9120.56</v>
      </c>
    </row>
    <row r="52" spans="1:5">
      <c r="C52" s="5"/>
    </row>
    <row r="53" spans="1:5" s="12" customFormat="1" ht="20.25" thickBot="1">
      <c r="A53" s="14" t="s">
        <v>84</v>
      </c>
      <c r="C53" s="13"/>
      <c r="E53" s="13"/>
    </row>
    <row r="54" spans="1:5" ht="13.5" thickTop="1">
      <c r="C54" s="5"/>
    </row>
    <row r="55" spans="1:5">
      <c r="A55" s="1" t="s">
        <v>334</v>
      </c>
      <c r="B55" s="1" t="s">
        <v>337</v>
      </c>
      <c r="C55" s="5">
        <v>89.99</v>
      </c>
      <c r="D55" s="1">
        <v>5</v>
      </c>
      <c r="E55" s="2">
        <f>C55*D55</f>
        <v>449.95</v>
      </c>
    </row>
    <row r="56" spans="1:5">
      <c r="A56" s="1" t="s">
        <v>335</v>
      </c>
      <c r="B56" s="1" t="s">
        <v>338</v>
      </c>
      <c r="C56" s="5">
        <v>59.95</v>
      </c>
      <c r="D56" s="1">
        <v>15</v>
      </c>
      <c r="E56" s="2">
        <f t="shared" ref="E56:E64" si="3">C56*D56</f>
        <v>899.25</v>
      </c>
    </row>
    <row r="57" spans="1:5">
      <c r="A57" s="1" t="s">
        <v>336</v>
      </c>
      <c r="B57" s="1" t="s">
        <v>339</v>
      </c>
      <c r="C57" s="5">
        <v>75</v>
      </c>
      <c r="D57" s="1">
        <v>20</v>
      </c>
      <c r="E57" s="2">
        <f t="shared" si="3"/>
        <v>1500</v>
      </c>
    </row>
    <row r="58" spans="1:5">
      <c r="A58" s="1" t="s">
        <v>333</v>
      </c>
      <c r="B58" s="1" t="s">
        <v>340</v>
      </c>
      <c r="C58" s="5">
        <v>99.99</v>
      </c>
      <c r="D58" s="1">
        <v>12</v>
      </c>
      <c r="E58" s="2">
        <f t="shared" si="3"/>
        <v>1199.8799999999999</v>
      </c>
    </row>
    <row r="59" spans="1:5">
      <c r="A59" s="1" t="s">
        <v>332</v>
      </c>
      <c r="B59" s="1" t="s">
        <v>341</v>
      </c>
      <c r="C59" s="5">
        <v>119</v>
      </c>
      <c r="D59" s="1">
        <v>6</v>
      </c>
      <c r="E59" s="2">
        <f t="shared" si="3"/>
        <v>714</v>
      </c>
    </row>
    <row r="60" spans="1:5">
      <c r="A60" s="1" t="s">
        <v>331</v>
      </c>
      <c r="B60" s="1" t="s">
        <v>342</v>
      </c>
      <c r="C60" s="5">
        <v>69.900000000000006</v>
      </c>
      <c r="D60" s="1">
        <v>25</v>
      </c>
      <c r="E60" s="2">
        <f t="shared" si="3"/>
        <v>1747.5000000000002</v>
      </c>
    </row>
    <row r="61" spans="1:5">
      <c r="A61" s="1" t="s">
        <v>330</v>
      </c>
      <c r="B61" s="1" t="s">
        <v>343</v>
      </c>
      <c r="C61" s="5">
        <v>79</v>
      </c>
      <c r="D61" s="1">
        <v>5</v>
      </c>
      <c r="E61" s="2">
        <f t="shared" si="3"/>
        <v>395</v>
      </c>
    </row>
    <row r="62" spans="1:5">
      <c r="A62" s="1" t="s">
        <v>329</v>
      </c>
      <c r="B62" s="1" t="s">
        <v>344</v>
      </c>
      <c r="C62" s="5">
        <v>99.99</v>
      </c>
      <c r="D62" s="1">
        <v>15</v>
      </c>
      <c r="E62" s="2">
        <f t="shared" si="3"/>
        <v>1499.85</v>
      </c>
    </row>
    <row r="63" spans="1:5">
      <c r="A63" s="1" t="s">
        <v>328</v>
      </c>
      <c r="B63" s="1" t="s">
        <v>345</v>
      </c>
      <c r="C63" s="5">
        <v>99</v>
      </c>
      <c r="D63" s="1">
        <v>15</v>
      </c>
      <c r="E63" s="2">
        <f t="shared" si="3"/>
        <v>1485</v>
      </c>
    </row>
    <row r="64" spans="1:5">
      <c r="A64" s="1" t="s">
        <v>327</v>
      </c>
      <c r="B64" s="1" t="s">
        <v>346</v>
      </c>
      <c r="C64" s="5">
        <v>129</v>
      </c>
      <c r="D64" s="1">
        <v>10</v>
      </c>
      <c r="E64" s="2">
        <f t="shared" si="3"/>
        <v>1290</v>
      </c>
    </row>
    <row r="65" spans="3:5">
      <c r="C65" s="5"/>
    </row>
    <row r="66" spans="3:5">
      <c r="C66" s="5"/>
    </row>
    <row r="67" spans="3:5">
      <c r="C67" s="5"/>
      <c r="D67" s="8" t="s">
        <v>30</v>
      </c>
      <c r="E67" s="9" t="s">
        <v>31</v>
      </c>
    </row>
    <row r="68" spans="3:5">
      <c r="C68" s="5"/>
    </row>
    <row r="69" spans="3:5">
      <c r="C69" s="5"/>
      <c r="D69" s="8">
        <f>SUM(D55:D64)</f>
        <v>128</v>
      </c>
      <c r="E69" s="9">
        <f>SUM(E55:E64)</f>
        <v>11180.43</v>
      </c>
    </row>
    <row r="70" spans="3:5">
      <c r="C70" s="5"/>
    </row>
    <row r="71" spans="3:5">
      <c r="C71" s="5"/>
    </row>
    <row r="72" spans="3:5">
      <c r="C72" s="5"/>
    </row>
    <row r="73" spans="3:5">
      <c r="C73" s="5"/>
    </row>
    <row r="74" spans="3:5">
      <c r="C74" s="5"/>
    </row>
    <row r="75" spans="3:5">
      <c r="C75" s="5"/>
    </row>
    <row r="76" spans="3:5">
      <c r="C76" s="5"/>
    </row>
    <row r="77" spans="3:5">
      <c r="C77" s="5"/>
    </row>
    <row r="78" spans="3:5">
      <c r="C78" s="5"/>
    </row>
    <row r="79" spans="3:5">
      <c r="C79" s="5"/>
    </row>
    <row r="80" spans="3: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L1000"/>
  <sheetViews>
    <sheetView workbookViewId="0">
      <selection activeCell="C4" sqref="C4:C18"/>
    </sheetView>
  </sheetViews>
  <sheetFormatPr defaultRowHeight="12.75"/>
  <cols>
    <col min="1" max="1" width="18.140625" style="1" customWidth="1"/>
    <col min="2" max="2" width="44.42578125" style="1" customWidth="1"/>
    <col min="3" max="3" width="18.28515625" style="1" customWidth="1"/>
    <col min="4" max="4" width="18.140625" style="2" customWidth="1"/>
    <col min="5" max="5" width="21.140625" style="1" customWidth="1"/>
    <col min="6" max="6" width="21.42578125" style="2" customWidth="1"/>
    <col min="7" max="7" width="9.140625" style="1"/>
    <col min="8" max="8" width="24.7109375" style="1" customWidth="1"/>
    <col min="9" max="9" width="9.140625" style="1" customWidth="1"/>
    <col min="10" max="10" width="18.140625" style="1" customWidth="1"/>
    <col min="11" max="11" width="9.140625" style="1"/>
    <col min="12" max="12" width="18.42578125" style="1" customWidth="1"/>
    <col min="13" max="16384" width="9.140625" style="1"/>
  </cols>
  <sheetData>
    <row r="2" spans="1:12" s="12" customFormat="1" ht="20.25" thickBot="1">
      <c r="A2" s="14" t="s">
        <v>0</v>
      </c>
      <c r="C2" s="13"/>
      <c r="E2" s="13"/>
    </row>
    <row r="3" spans="1:12" ht="13.5" thickTop="1"/>
    <row r="4" spans="1:12" ht="13.5" thickBot="1">
      <c r="A4" s="3" t="s">
        <v>349</v>
      </c>
      <c r="B4" s="3" t="s">
        <v>347</v>
      </c>
      <c r="C4" s="4" t="s">
        <v>348</v>
      </c>
      <c r="D4" s="3" t="s">
        <v>3</v>
      </c>
      <c r="E4" s="4" t="s">
        <v>2</v>
      </c>
      <c r="F4" s="1" t="s">
        <v>1</v>
      </c>
      <c r="H4" s="3" t="s">
        <v>494</v>
      </c>
      <c r="L4" s="4"/>
    </row>
    <row r="5" spans="1:12" ht="12.75" customHeight="1" thickTop="1" thickBot="1">
      <c r="A5" s="1" t="s">
        <v>350</v>
      </c>
      <c r="B5" s="1" t="s">
        <v>351</v>
      </c>
      <c r="C5" s="1" t="s">
        <v>499</v>
      </c>
      <c r="D5" s="5">
        <v>3.992</v>
      </c>
      <c r="E5">
        <v>5</v>
      </c>
      <c r="F5" s="5">
        <f>$D$5*$E$5</f>
        <v>19.96</v>
      </c>
      <c r="H5" s="5">
        <f>F23+F44+F67+F89</f>
        <v>7834.4519953471263</v>
      </c>
      <c r="J5" s="20" t="s">
        <v>498</v>
      </c>
    </row>
    <row r="6" spans="1:12" ht="14.25" thickTop="1" thickBot="1">
      <c r="A6" s="1" t="s">
        <v>352</v>
      </c>
      <c r="B6" s="1" t="s">
        <v>353</v>
      </c>
      <c r="C6" s="1" t="s">
        <v>500</v>
      </c>
      <c r="D6" s="5">
        <v>6.4959984490419629</v>
      </c>
      <c r="E6">
        <v>3</v>
      </c>
      <c r="F6" s="5">
        <f t="shared" ref="F6:F18" si="0">D6*E6</f>
        <v>19.487995347125889</v>
      </c>
      <c r="J6" s="20"/>
    </row>
    <row r="7" spans="1:12" ht="14.25" thickTop="1" thickBot="1">
      <c r="A7" s="1" t="s">
        <v>354</v>
      </c>
      <c r="B7" s="1" t="s">
        <v>355</v>
      </c>
      <c r="C7" s="1" t="s">
        <v>501</v>
      </c>
      <c r="D7" s="5">
        <v>3.9939999999999998</v>
      </c>
      <c r="E7">
        <v>7</v>
      </c>
      <c r="F7" s="5">
        <f t="shared" si="0"/>
        <v>27.957999999999998</v>
      </c>
      <c r="J7" s="20"/>
    </row>
    <row r="8" spans="1:12" ht="17.25" thickTop="1" thickBot="1">
      <c r="A8" s="1" t="s">
        <v>357</v>
      </c>
      <c r="B8" s="1" t="s">
        <v>358</v>
      </c>
      <c r="C8" s="1" t="s">
        <v>502</v>
      </c>
      <c r="D8" s="5">
        <v>0.99800000000000011</v>
      </c>
      <c r="E8">
        <v>10</v>
      </c>
      <c r="F8" s="5">
        <f t="shared" si="0"/>
        <v>9.98</v>
      </c>
      <c r="H8" s="6" t="s">
        <v>495</v>
      </c>
      <c r="J8" s="20"/>
    </row>
    <row r="9" spans="1:12" ht="14.25" thickTop="1" thickBot="1">
      <c r="A9" s="1" t="s">
        <v>360</v>
      </c>
      <c r="B9" s="1" t="s">
        <v>361</v>
      </c>
      <c r="C9" s="1" t="s">
        <v>503</v>
      </c>
      <c r="D9" s="5">
        <v>5.9939999999999998</v>
      </c>
      <c r="E9">
        <v>9</v>
      </c>
      <c r="F9" s="5">
        <f t="shared" si="0"/>
        <v>53.945999999999998</v>
      </c>
      <c r="J9" s="20"/>
    </row>
    <row r="10" spans="1:12" ht="14.25" thickTop="1" thickBot="1">
      <c r="A10" s="1" t="s">
        <v>362</v>
      </c>
      <c r="B10" s="1" t="s">
        <v>363</v>
      </c>
      <c r="C10" s="1" t="s">
        <v>504</v>
      </c>
      <c r="D10" s="5">
        <v>4.2</v>
      </c>
      <c r="E10">
        <v>25</v>
      </c>
      <c r="F10" s="5">
        <f t="shared" si="0"/>
        <v>105</v>
      </c>
      <c r="H10" s="5">
        <f>SUM(ClosetDirect:Books!H6)</f>
        <v>0</v>
      </c>
      <c r="J10" s="20"/>
    </row>
    <row r="11" spans="1:12" ht="14.25" thickTop="1" thickBot="1">
      <c r="A11" s="1" t="s">
        <v>365</v>
      </c>
      <c r="B11" s="1" t="s">
        <v>366</v>
      </c>
      <c r="C11" s="1" t="s">
        <v>505</v>
      </c>
      <c r="D11" s="5">
        <v>5</v>
      </c>
      <c r="E11">
        <v>4</v>
      </c>
      <c r="F11" s="5">
        <f t="shared" si="0"/>
        <v>20</v>
      </c>
      <c r="J11" s="20"/>
    </row>
    <row r="12" spans="1:12" ht="17.25" thickTop="1" thickBot="1">
      <c r="A12" s="1" t="s">
        <v>367</v>
      </c>
      <c r="B12" s="1" t="s">
        <v>368</v>
      </c>
      <c r="C12" s="1" t="s">
        <v>506</v>
      </c>
      <c r="D12" s="5">
        <v>3.7920000000000003</v>
      </c>
      <c r="E12">
        <v>15</v>
      </c>
      <c r="F12" s="5">
        <f t="shared" si="0"/>
        <v>56.88</v>
      </c>
      <c r="H12" s="7" t="s">
        <v>497</v>
      </c>
      <c r="J12" s="20"/>
    </row>
    <row r="13" spans="1:12" ht="14.25" thickTop="1" thickBot="1">
      <c r="A13" s="1" t="s">
        <v>370</v>
      </c>
      <c r="B13" s="1" t="s">
        <v>371</v>
      </c>
      <c r="C13" s="1" t="s">
        <v>507</v>
      </c>
      <c r="D13" s="5">
        <v>3.052</v>
      </c>
      <c r="E13">
        <v>8</v>
      </c>
      <c r="F13" s="5">
        <f t="shared" si="0"/>
        <v>24.416</v>
      </c>
      <c r="J13" s="20"/>
    </row>
    <row r="14" spans="1:12" ht="14.25" thickTop="1" thickBot="1">
      <c r="A14" s="1" t="s">
        <v>372</v>
      </c>
      <c r="B14" s="1" t="s">
        <v>373</v>
      </c>
      <c r="C14" s="1" t="s">
        <v>508</v>
      </c>
      <c r="D14" s="5">
        <v>4.9939999999999998</v>
      </c>
      <c r="E14">
        <v>10</v>
      </c>
      <c r="F14" s="5">
        <f t="shared" si="0"/>
        <v>49.94</v>
      </c>
      <c r="H14" s="1">
        <v>0.2</v>
      </c>
      <c r="J14" s="20"/>
    </row>
    <row r="15" spans="1:12" ht="14.25" thickTop="1" thickBot="1">
      <c r="A15" s="1" t="s">
        <v>375</v>
      </c>
      <c r="B15" s="1" t="s">
        <v>376</v>
      </c>
      <c r="C15" s="1" t="s">
        <v>509</v>
      </c>
      <c r="D15" s="5">
        <v>3.1</v>
      </c>
      <c r="E15">
        <v>11</v>
      </c>
      <c r="F15" s="5">
        <f t="shared" si="0"/>
        <v>34.1</v>
      </c>
      <c r="J15" s="20"/>
    </row>
    <row r="16" spans="1:12" ht="14.25" thickTop="1" thickBot="1">
      <c r="A16" s="1" t="s">
        <v>377</v>
      </c>
      <c r="B16" s="1" t="s">
        <v>378</v>
      </c>
      <c r="C16" s="1" t="s">
        <v>510</v>
      </c>
      <c r="D16" s="5">
        <v>2.5980000000000003</v>
      </c>
      <c r="E16">
        <v>6</v>
      </c>
      <c r="F16" s="5">
        <f t="shared" si="0"/>
        <v>15.588000000000001</v>
      </c>
      <c r="J16" s="20"/>
    </row>
    <row r="17" spans="1:10" ht="14.25" thickTop="1" thickBot="1">
      <c r="A17" s="1" t="s">
        <v>380</v>
      </c>
      <c r="B17" s="1" t="s">
        <v>381</v>
      </c>
      <c r="C17" s="1" t="s">
        <v>511</v>
      </c>
      <c r="D17" s="5">
        <v>1.3980000000000001</v>
      </c>
      <c r="E17">
        <v>12</v>
      </c>
      <c r="F17" s="5">
        <f t="shared" si="0"/>
        <v>16.776000000000003</v>
      </c>
      <c r="J17" s="20"/>
    </row>
    <row r="18" spans="1:10" ht="14.25" thickTop="1" thickBot="1">
      <c r="A18" s="1" t="s">
        <v>382</v>
      </c>
      <c r="B18" s="1" t="s">
        <v>383</v>
      </c>
      <c r="C18" s="1" t="s">
        <v>506</v>
      </c>
      <c r="D18" s="5">
        <v>1.9980000000000002</v>
      </c>
      <c r="E18">
        <v>5</v>
      </c>
      <c r="F18" s="5">
        <f t="shared" si="0"/>
        <v>9.990000000000002</v>
      </c>
      <c r="J18" s="20"/>
    </row>
    <row r="19" spans="1:10" ht="13.5" thickTop="1">
      <c r="D19" s="5"/>
    </row>
    <row r="20" spans="1:10">
      <c r="D20" s="5"/>
    </row>
    <row r="21" spans="1:10">
      <c r="D21" s="5"/>
      <c r="E21" s="8" t="s">
        <v>30</v>
      </c>
      <c r="F21" s="9" t="s">
        <v>31</v>
      </c>
    </row>
    <row r="22" spans="1:10">
      <c r="D22" s="5"/>
    </row>
    <row r="23" spans="1:10">
      <c r="C23" s="1" t="s">
        <v>496</v>
      </c>
      <c r="D23" s="15">
        <f>AVERAGE(D5:D22)</f>
        <v>3.6861427463601402</v>
      </c>
      <c r="E23" s="8">
        <f>SUM(Quantity_Order1)</f>
        <v>130</v>
      </c>
      <c r="F23" s="9">
        <f>SUM(TotalPrice)</f>
        <v>464.02199534712594</v>
      </c>
    </row>
    <row r="24" spans="1:10">
      <c r="D24" s="5"/>
    </row>
    <row r="25" spans="1:10" s="12" customFormat="1" ht="20.25" thickBot="1">
      <c r="A25" s="14" t="s">
        <v>32</v>
      </c>
      <c r="C25" s="13"/>
      <c r="E25" s="13"/>
    </row>
    <row r="26" spans="1:10" ht="13.5" thickTop="1">
      <c r="D26" s="5"/>
    </row>
    <row r="27" spans="1:10">
      <c r="A27" s="1" t="s">
        <v>384</v>
      </c>
      <c r="B27" s="1" t="s">
        <v>385</v>
      </c>
      <c r="C27" s="1" t="s">
        <v>364</v>
      </c>
      <c r="D27" s="5">
        <v>35</v>
      </c>
      <c r="E27">
        <v>10</v>
      </c>
      <c r="F27" s="2">
        <f>D27*E27</f>
        <v>350</v>
      </c>
    </row>
    <row r="28" spans="1:10">
      <c r="A28" s="1" t="s">
        <v>386</v>
      </c>
      <c r="B28" s="1" t="s">
        <v>387</v>
      </c>
      <c r="C28" s="1" t="s">
        <v>388</v>
      </c>
      <c r="D28" s="5">
        <v>28.15</v>
      </c>
      <c r="E28">
        <v>5</v>
      </c>
      <c r="F28" s="2">
        <f t="shared" ref="F28:F39" si="1">D28*E28</f>
        <v>140.75</v>
      </c>
    </row>
    <row r="29" spans="1:10">
      <c r="A29" s="1" t="s">
        <v>389</v>
      </c>
      <c r="B29" s="1" t="s">
        <v>390</v>
      </c>
      <c r="C29" s="1" t="s">
        <v>391</v>
      </c>
      <c r="D29" s="5">
        <v>14.99</v>
      </c>
      <c r="E29">
        <v>5</v>
      </c>
      <c r="F29" s="2">
        <f t="shared" si="1"/>
        <v>74.95</v>
      </c>
    </row>
    <row r="30" spans="1:10">
      <c r="A30" s="1" t="s">
        <v>392</v>
      </c>
      <c r="B30" s="1" t="s">
        <v>393</v>
      </c>
      <c r="C30" s="1" t="s">
        <v>394</v>
      </c>
      <c r="D30" s="5">
        <v>27.85</v>
      </c>
      <c r="E30">
        <v>20</v>
      </c>
      <c r="F30" s="2">
        <f t="shared" si="1"/>
        <v>557</v>
      </c>
    </row>
    <row r="31" spans="1:10">
      <c r="A31" s="1" t="s">
        <v>395</v>
      </c>
      <c r="B31" s="1" t="s">
        <v>396</v>
      </c>
      <c r="C31" s="1" t="s">
        <v>397</v>
      </c>
      <c r="D31" s="5">
        <v>6.46</v>
      </c>
      <c r="E31">
        <v>7</v>
      </c>
      <c r="F31" s="2">
        <f t="shared" si="1"/>
        <v>45.22</v>
      </c>
    </row>
    <row r="32" spans="1:10">
      <c r="A32" s="1" t="s">
        <v>398</v>
      </c>
      <c r="B32" s="1" t="s">
        <v>399</v>
      </c>
      <c r="C32" s="1" t="s">
        <v>400</v>
      </c>
      <c r="D32" s="5">
        <v>24.99</v>
      </c>
      <c r="E32">
        <v>4</v>
      </c>
      <c r="F32" s="2">
        <f t="shared" si="1"/>
        <v>99.96</v>
      </c>
    </row>
    <row r="33" spans="1:6">
      <c r="A33" s="1" t="s">
        <v>401</v>
      </c>
      <c r="B33" s="1" t="s">
        <v>402</v>
      </c>
      <c r="C33" s="1" t="s">
        <v>403</v>
      </c>
      <c r="D33" s="5">
        <v>31.5</v>
      </c>
      <c r="E33">
        <v>3</v>
      </c>
      <c r="F33" s="2">
        <f t="shared" si="1"/>
        <v>94.5</v>
      </c>
    </row>
    <row r="34" spans="1:6">
      <c r="A34" s="1" t="s">
        <v>404</v>
      </c>
      <c r="B34" s="1" t="s">
        <v>405</v>
      </c>
      <c r="C34" s="1" t="s">
        <v>364</v>
      </c>
      <c r="D34" s="5">
        <v>34.99</v>
      </c>
      <c r="E34">
        <v>5</v>
      </c>
      <c r="F34" s="2">
        <f t="shared" si="1"/>
        <v>174.95000000000002</v>
      </c>
    </row>
    <row r="35" spans="1:6">
      <c r="A35" s="1" t="s">
        <v>406</v>
      </c>
      <c r="B35" s="1" t="s">
        <v>407</v>
      </c>
      <c r="C35" s="1" t="s">
        <v>408</v>
      </c>
      <c r="D35" s="5">
        <v>10.83</v>
      </c>
      <c r="E35">
        <v>10</v>
      </c>
      <c r="F35" s="2">
        <f t="shared" si="1"/>
        <v>108.3</v>
      </c>
    </row>
    <row r="36" spans="1:6">
      <c r="A36" s="1" t="s">
        <v>409</v>
      </c>
      <c r="B36" s="1" t="s">
        <v>410</v>
      </c>
      <c r="C36" s="1" t="s">
        <v>411</v>
      </c>
      <c r="D36" s="5">
        <v>7.39</v>
      </c>
      <c r="E36">
        <v>8</v>
      </c>
      <c r="F36" s="2">
        <f t="shared" si="1"/>
        <v>59.12</v>
      </c>
    </row>
    <row r="37" spans="1:6">
      <c r="A37" s="1" t="s">
        <v>412</v>
      </c>
      <c r="B37" s="1" t="s">
        <v>413</v>
      </c>
      <c r="C37" s="1" t="s">
        <v>414</v>
      </c>
      <c r="D37" s="5">
        <v>14</v>
      </c>
      <c r="E37">
        <v>6</v>
      </c>
      <c r="F37" s="2">
        <f t="shared" si="1"/>
        <v>84</v>
      </c>
    </row>
    <row r="38" spans="1:6">
      <c r="A38" s="1" t="s">
        <v>415</v>
      </c>
      <c r="B38" s="1" t="s">
        <v>416</v>
      </c>
      <c r="C38" s="1" t="s">
        <v>417</v>
      </c>
      <c r="D38" s="5">
        <v>17.96</v>
      </c>
      <c r="E38">
        <v>5</v>
      </c>
      <c r="F38" s="2">
        <f t="shared" si="1"/>
        <v>89.800000000000011</v>
      </c>
    </row>
    <row r="39" spans="1:6">
      <c r="A39" s="1" t="s">
        <v>418</v>
      </c>
      <c r="B39" s="1" t="s">
        <v>419</v>
      </c>
      <c r="C39" s="1" t="s">
        <v>420</v>
      </c>
      <c r="D39" s="5">
        <v>13.99</v>
      </c>
      <c r="E39">
        <v>13</v>
      </c>
      <c r="F39" s="2">
        <f t="shared" si="1"/>
        <v>181.87</v>
      </c>
    </row>
    <row r="40" spans="1:6">
      <c r="D40" s="5"/>
    </row>
    <row r="41" spans="1:6">
      <c r="D41" s="5"/>
    </row>
    <row r="42" spans="1:6">
      <c r="D42" s="5"/>
      <c r="E42" s="8" t="s">
        <v>30</v>
      </c>
      <c r="F42" s="9" t="s">
        <v>31</v>
      </c>
    </row>
    <row r="43" spans="1:6">
      <c r="D43" s="5"/>
    </row>
    <row r="44" spans="1:6">
      <c r="D44" s="5"/>
      <c r="E44" s="8">
        <f>SUM(E27:E39)</f>
        <v>101</v>
      </c>
      <c r="F44" s="9">
        <f>SUM(F27:F39)</f>
        <v>2060.42</v>
      </c>
    </row>
    <row r="45" spans="1:6">
      <c r="D45" s="5"/>
    </row>
    <row r="46" spans="1:6" s="12" customFormat="1" ht="20.25" thickBot="1">
      <c r="A46" s="14" t="s">
        <v>63</v>
      </c>
      <c r="C46" s="13"/>
      <c r="E46" s="13"/>
    </row>
    <row r="47" spans="1:6" ht="13.5" thickTop="1">
      <c r="D47" s="5"/>
    </row>
    <row r="48" spans="1:6">
      <c r="A48" s="1" t="s">
        <v>354</v>
      </c>
      <c r="B48" s="1" t="s">
        <v>421</v>
      </c>
      <c r="C48" s="1" t="s">
        <v>356</v>
      </c>
      <c r="D48" s="5">
        <v>19.97</v>
      </c>
      <c r="E48">
        <v>5</v>
      </c>
      <c r="F48" s="2">
        <f>D48*E48</f>
        <v>99.85</v>
      </c>
    </row>
    <row r="49" spans="1:6">
      <c r="A49" s="1" t="s">
        <v>422</v>
      </c>
      <c r="B49" s="1" t="s">
        <v>423</v>
      </c>
      <c r="C49" s="1" t="s">
        <v>424</v>
      </c>
      <c r="D49" s="5">
        <v>29.97</v>
      </c>
      <c r="E49">
        <v>5</v>
      </c>
      <c r="F49" s="2">
        <f t="shared" ref="F49:F62" si="2">D49*E49</f>
        <v>149.85</v>
      </c>
    </row>
    <row r="50" spans="1:6">
      <c r="A50" s="1" t="s">
        <v>425</v>
      </c>
      <c r="B50" s="1" t="s">
        <v>426</v>
      </c>
      <c r="C50" s="1" t="s">
        <v>364</v>
      </c>
      <c r="D50" s="5">
        <v>21</v>
      </c>
      <c r="E50">
        <v>9</v>
      </c>
      <c r="F50" s="2">
        <f t="shared" si="2"/>
        <v>189</v>
      </c>
    </row>
    <row r="51" spans="1:6">
      <c r="A51" s="1" t="s">
        <v>427</v>
      </c>
      <c r="B51" s="1" t="s">
        <v>428</v>
      </c>
      <c r="C51" s="1" t="s">
        <v>429</v>
      </c>
      <c r="D51" s="5">
        <v>6.5</v>
      </c>
      <c r="E51">
        <v>15</v>
      </c>
      <c r="F51" s="2">
        <f t="shared" si="2"/>
        <v>97.5</v>
      </c>
    </row>
    <row r="52" spans="1:6">
      <c r="A52" s="1" t="s">
        <v>431</v>
      </c>
      <c r="B52" s="1" t="s">
        <v>430</v>
      </c>
      <c r="C52" s="1" t="s">
        <v>394</v>
      </c>
      <c r="D52" s="5">
        <v>13.46</v>
      </c>
      <c r="E52">
        <v>6</v>
      </c>
      <c r="F52" s="2">
        <f t="shared" si="2"/>
        <v>80.760000000000005</v>
      </c>
    </row>
    <row r="53" spans="1:6">
      <c r="A53" s="1" t="s">
        <v>432</v>
      </c>
      <c r="B53" s="1" t="s">
        <v>433</v>
      </c>
      <c r="C53" s="1" t="s">
        <v>374</v>
      </c>
      <c r="D53" s="5">
        <v>15.26</v>
      </c>
      <c r="E53">
        <v>10</v>
      </c>
      <c r="F53" s="2">
        <f t="shared" si="2"/>
        <v>152.6</v>
      </c>
    </row>
    <row r="54" spans="1:6">
      <c r="A54" s="1" t="s">
        <v>434</v>
      </c>
      <c r="B54" s="1" t="s">
        <v>435</v>
      </c>
      <c r="C54" s="1" t="s">
        <v>436</v>
      </c>
      <c r="D54" s="5">
        <v>9</v>
      </c>
      <c r="E54">
        <v>7</v>
      </c>
      <c r="F54" s="2">
        <f t="shared" si="2"/>
        <v>63</v>
      </c>
    </row>
    <row r="55" spans="1:6">
      <c r="A55" s="1" t="s">
        <v>437</v>
      </c>
      <c r="B55" s="1" t="s">
        <v>438</v>
      </c>
      <c r="C55" s="1" t="s">
        <v>439</v>
      </c>
      <c r="D55" s="5">
        <v>20.99</v>
      </c>
      <c r="E55">
        <v>5</v>
      </c>
      <c r="F55" s="2">
        <f t="shared" si="2"/>
        <v>104.94999999999999</v>
      </c>
    </row>
    <row r="56" spans="1:6">
      <c r="A56" s="1" t="s">
        <v>440</v>
      </c>
      <c r="B56" s="1" t="s">
        <v>441</v>
      </c>
      <c r="C56" s="1" t="s">
        <v>442</v>
      </c>
      <c r="D56" s="5">
        <v>8.25</v>
      </c>
      <c r="E56">
        <v>12</v>
      </c>
      <c r="F56" s="2">
        <f t="shared" si="2"/>
        <v>99</v>
      </c>
    </row>
    <row r="57" spans="1:6">
      <c r="A57" s="1" t="s">
        <v>443</v>
      </c>
      <c r="B57" s="1" t="s">
        <v>444</v>
      </c>
      <c r="C57" s="1" t="s">
        <v>379</v>
      </c>
      <c r="D57" s="5">
        <v>33.33</v>
      </c>
      <c r="E57">
        <v>3</v>
      </c>
      <c r="F57" s="2">
        <f t="shared" si="2"/>
        <v>99.99</v>
      </c>
    </row>
    <row r="58" spans="1:6">
      <c r="A58" s="1" t="s">
        <v>445</v>
      </c>
      <c r="B58" s="1" t="s">
        <v>446</v>
      </c>
      <c r="C58" s="1" t="s">
        <v>364</v>
      </c>
      <c r="D58" s="5">
        <v>49.99</v>
      </c>
      <c r="E58">
        <v>20</v>
      </c>
      <c r="F58" s="2">
        <f t="shared" si="2"/>
        <v>999.80000000000007</v>
      </c>
    </row>
    <row r="59" spans="1:6">
      <c r="A59" s="1" t="s">
        <v>447</v>
      </c>
      <c r="B59" s="1" t="s">
        <v>448</v>
      </c>
      <c r="C59" s="1" t="s">
        <v>374</v>
      </c>
      <c r="D59" s="5">
        <v>11.66</v>
      </c>
      <c r="E59">
        <v>8</v>
      </c>
      <c r="F59" s="2">
        <f t="shared" si="2"/>
        <v>93.28</v>
      </c>
    </row>
    <row r="60" spans="1:6">
      <c r="A60" s="1" t="s">
        <v>449</v>
      </c>
      <c r="B60" s="1" t="s">
        <v>450</v>
      </c>
      <c r="C60" s="1" t="s">
        <v>451</v>
      </c>
      <c r="D60" s="5">
        <v>9.15</v>
      </c>
      <c r="E60">
        <v>10</v>
      </c>
      <c r="F60" s="2">
        <f t="shared" si="2"/>
        <v>91.5</v>
      </c>
    </row>
    <row r="61" spans="1:6">
      <c r="A61" s="1" t="s">
        <v>452</v>
      </c>
      <c r="B61" s="1" t="s">
        <v>453</v>
      </c>
      <c r="C61" s="1" t="s">
        <v>359</v>
      </c>
      <c r="D61" s="5">
        <v>29.97</v>
      </c>
      <c r="E61">
        <v>5</v>
      </c>
      <c r="F61" s="2">
        <f t="shared" si="2"/>
        <v>149.85</v>
      </c>
    </row>
    <row r="62" spans="1:6">
      <c r="A62" s="1" t="s">
        <v>454</v>
      </c>
      <c r="B62" s="1" t="s">
        <v>455</v>
      </c>
      <c r="C62" s="1" t="s">
        <v>456</v>
      </c>
      <c r="D62" s="5">
        <v>24.98</v>
      </c>
      <c r="E62">
        <v>5</v>
      </c>
      <c r="F62" s="2">
        <f t="shared" si="2"/>
        <v>124.9</v>
      </c>
    </row>
    <row r="63" spans="1:6">
      <c r="D63" s="5"/>
    </row>
    <row r="64" spans="1:6">
      <c r="D64" s="5"/>
    </row>
    <row r="65" spans="1:6">
      <c r="D65" s="5"/>
      <c r="E65" s="8" t="s">
        <v>30</v>
      </c>
      <c r="F65" s="9" t="s">
        <v>31</v>
      </c>
    </row>
    <row r="66" spans="1:6">
      <c r="D66" s="5"/>
    </row>
    <row r="67" spans="1:6">
      <c r="D67" s="5"/>
      <c r="E67" s="8">
        <f>SUM(E48:E62)</f>
        <v>125</v>
      </c>
      <c r="F67" s="9">
        <f>SUM(F48:F62)</f>
        <v>2595.8300000000004</v>
      </c>
    </row>
    <row r="68" spans="1:6">
      <c r="D68" s="5"/>
    </row>
    <row r="69" spans="1:6" s="12" customFormat="1" ht="20.25" thickBot="1">
      <c r="A69" s="14" t="s">
        <v>84</v>
      </c>
      <c r="C69" s="13"/>
      <c r="E69" s="13"/>
    </row>
    <row r="70" spans="1:6" ht="13.5" thickTop="1">
      <c r="D70" s="5"/>
    </row>
    <row r="71" spans="1:6">
      <c r="A71" s="1" t="s">
        <v>457</v>
      </c>
      <c r="B71" s="1" t="s">
        <v>458</v>
      </c>
      <c r="C71" s="1" t="s">
        <v>459</v>
      </c>
      <c r="D71" s="5">
        <v>9.49</v>
      </c>
      <c r="E71">
        <v>11</v>
      </c>
      <c r="F71" s="2">
        <f>D71*E71</f>
        <v>104.39</v>
      </c>
    </row>
    <row r="72" spans="1:6">
      <c r="A72" s="1" t="s">
        <v>460</v>
      </c>
      <c r="B72" s="1" t="s">
        <v>461</v>
      </c>
      <c r="C72" s="1" t="s">
        <v>462</v>
      </c>
      <c r="D72" s="5">
        <v>24.99</v>
      </c>
      <c r="E72">
        <v>5</v>
      </c>
      <c r="F72" s="2">
        <f t="shared" ref="F72:F84" si="3">D72*E72</f>
        <v>124.94999999999999</v>
      </c>
    </row>
    <row r="73" spans="1:6">
      <c r="A73" s="1" t="s">
        <v>463</v>
      </c>
      <c r="B73" s="1" t="s">
        <v>464</v>
      </c>
      <c r="C73" s="1" t="s">
        <v>364</v>
      </c>
      <c r="D73" s="5">
        <v>45.5</v>
      </c>
      <c r="E73">
        <v>10</v>
      </c>
      <c r="F73" s="2">
        <f t="shared" si="3"/>
        <v>455</v>
      </c>
    </row>
    <row r="74" spans="1:6">
      <c r="A74" s="1" t="s">
        <v>465</v>
      </c>
      <c r="B74" s="1" t="s">
        <v>466</v>
      </c>
      <c r="C74" s="1" t="s">
        <v>467</v>
      </c>
      <c r="D74" s="5">
        <v>12.99</v>
      </c>
      <c r="E74">
        <v>3</v>
      </c>
      <c r="F74" s="2">
        <f t="shared" si="3"/>
        <v>38.97</v>
      </c>
    </row>
    <row r="75" spans="1:6">
      <c r="A75" s="1" t="s">
        <v>468</v>
      </c>
      <c r="B75" s="1" t="s">
        <v>469</v>
      </c>
      <c r="C75" s="1" t="s">
        <v>470</v>
      </c>
      <c r="D75" s="5">
        <v>8.8800000000000008</v>
      </c>
      <c r="E75">
        <v>15</v>
      </c>
      <c r="F75" s="2">
        <f t="shared" si="3"/>
        <v>133.20000000000002</v>
      </c>
    </row>
    <row r="76" spans="1:6">
      <c r="A76" s="1" t="s">
        <v>471</v>
      </c>
      <c r="B76" s="1" t="s">
        <v>472</v>
      </c>
      <c r="C76" s="1" t="s">
        <v>473</v>
      </c>
      <c r="D76" s="5">
        <v>40</v>
      </c>
      <c r="E76">
        <v>2</v>
      </c>
      <c r="F76" s="2">
        <f t="shared" si="3"/>
        <v>80</v>
      </c>
    </row>
    <row r="77" spans="1:6">
      <c r="A77" s="1" t="s">
        <v>474</v>
      </c>
      <c r="B77" s="1" t="s">
        <v>475</v>
      </c>
      <c r="C77" s="1" t="s">
        <v>403</v>
      </c>
      <c r="D77" s="5">
        <v>36.520000000000003</v>
      </c>
      <c r="E77">
        <v>5</v>
      </c>
      <c r="F77" s="2">
        <f t="shared" si="3"/>
        <v>182.60000000000002</v>
      </c>
    </row>
    <row r="78" spans="1:6">
      <c r="A78" s="1" t="s">
        <v>476</v>
      </c>
      <c r="B78" s="1" t="s">
        <v>477</v>
      </c>
      <c r="C78" s="1" t="s">
        <v>478</v>
      </c>
      <c r="D78" s="5">
        <v>11.66</v>
      </c>
      <c r="E78">
        <v>12</v>
      </c>
      <c r="F78" s="2">
        <f t="shared" si="3"/>
        <v>139.92000000000002</v>
      </c>
    </row>
    <row r="79" spans="1:6">
      <c r="A79" s="1" t="s">
        <v>479</v>
      </c>
      <c r="B79" s="1" t="s">
        <v>480</v>
      </c>
      <c r="C79" s="1" t="s">
        <v>374</v>
      </c>
      <c r="D79" s="5">
        <v>27.6</v>
      </c>
      <c r="E79">
        <v>10</v>
      </c>
      <c r="F79" s="2">
        <f t="shared" si="3"/>
        <v>276</v>
      </c>
    </row>
    <row r="80" spans="1:6">
      <c r="A80" s="1" t="s">
        <v>481</v>
      </c>
      <c r="B80" s="1" t="s">
        <v>482</v>
      </c>
      <c r="C80" s="1" t="s">
        <v>369</v>
      </c>
      <c r="D80" s="5">
        <v>17.96</v>
      </c>
      <c r="E80">
        <v>5</v>
      </c>
      <c r="F80" s="2">
        <f t="shared" si="3"/>
        <v>89.800000000000011</v>
      </c>
    </row>
    <row r="81" spans="1:6">
      <c r="A81" s="1" t="s">
        <v>483</v>
      </c>
      <c r="B81" s="1" t="s">
        <v>484</v>
      </c>
      <c r="C81" s="1" t="s">
        <v>364</v>
      </c>
      <c r="D81" s="5">
        <v>26.96</v>
      </c>
      <c r="E81">
        <v>20</v>
      </c>
      <c r="F81" s="2">
        <f t="shared" si="3"/>
        <v>539.20000000000005</v>
      </c>
    </row>
    <row r="82" spans="1:6">
      <c r="A82" s="1" t="s">
        <v>485</v>
      </c>
      <c r="B82" s="1" t="s">
        <v>486</v>
      </c>
      <c r="C82" s="1" t="s">
        <v>429</v>
      </c>
      <c r="D82" s="5">
        <v>19.25</v>
      </c>
      <c r="E82">
        <v>10</v>
      </c>
      <c r="F82" s="2">
        <f t="shared" si="3"/>
        <v>192.5</v>
      </c>
    </row>
    <row r="83" spans="1:6">
      <c r="A83" s="1" t="s">
        <v>487</v>
      </c>
      <c r="B83" s="1" t="s">
        <v>488</v>
      </c>
      <c r="C83" s="1" t="s">
        <v>489</v>
      </c>
      <c r="D83" s="5">
        <v>12.75</v>
      </c>
      <c r="E83">
        <v>7</v>
      </c>
      <c r="F83" s="2">
        <f t="shared" si="3"/>
        <v>89.25</v>
      </c>
    </row>
    <row r="84" spans="1:6">
      <c r="A84" s="1" t="s">
        <v>490</v>
      </c>
      <c r="B84" s="1" t="s">
        <v>491</v>
      </c>
      <c r="C84" s="1" t="s">
        <v>379</v>
      </c>
      <c r="D84" s="5">
        <v>24.4</v>
      </c>
      <c r="E84">
        <v>11</v>
      </c>
      <c r="F84" s="2">
        <f t="shared" si="3"/>
        <v>268.39999999999998</v>
      </c>
    </row>
    <row r="85" spans="1:6">
      <c r="D85" s="5"/>
    </row>
    <row r="86" spans="1:6">
      <c r="D86" s="5"/>
    </row>
    <row r="87" spans="1:6">
      <c r="D87" s="5"/>
      <c r="E87" s="8" t="s">
        <v>30</v>
      </c>
      <c r="F87" s="9" t="s">
        <v>31</v>
      </c>
    </row>
    <row r="88" spans="1:6">
      <c r="D88" s="5"/>
    </row>
    <row r="89" spans="1:6">
      <c r="D89" s="5"/>
      <c r="E89" s="8">
        <f>SUM(E71:E84)</f>
        <v>126</v>
      </c>
      <c r="F89" s="9">
        <f>SUM(F71:F84)</f>
        <v>2714.1800000000003</v>
      </c>
    </row>
    <row r="90" spans="1:6">
      <c r="D90" s="5"/>
    </row>
    <row r="91" spans="1:6">
      <c r="D91" s="5"/>
    </row>
    <row r="92" spans="1:6">
      <c r="D92" s="5"/>
    </row>
    <row r="93" spans="1:6">
      <c r="D93" s="5"/>
    </row>
    <row r="94" spans="1:6">
      <c r="D94" s="5"/>
    </row>
    <row r="95" spans="1:6">
      <c r="D95" s="5"/>
    </row>
    <row r="96" spans="1:6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  <row r="971" spans="4:4">
      <c r="D971" s="5"/>
    </row>
    <row r="972" spans="4:4">
      <c r="D972" s="5"/>
    </row>
    <row r="973" spans="4:4">
      <c r="D973" s="5"/>
    </row>
    <row r="974" spans="4:4">
      <c r="D974" s="5"/>
    </row>
    <row r="975" spans="4:4">
      <c r="D975" s="5"/>
    </row>
    <row r="976" spans="4:4">
      <c r="D976" s="5"/>
    </row>
    <row r="977" spans="4:4">
      <c r="D977" s="5"/>
    </row>
    <row r="978" spans="4:4">
      <c r="D978" s="5"/>
    </row>
    <row r="979" spans="4:4">
      <c r="D979" s="5"/>
    </row>
    <row r="980" spans="4:4">
      <c r="D980" s="5"/>
    </row>
    <row r="981" spans="4:4">
      <c r="D981" s="5"/>
    </row>
    <row r="982" spans="4:4">
      <c r="D982" s="5"/>
    </row>
    <row r="983" spans="4:4">
      <c r="D983" s="5"/>
    </row>
    <row r="984" spans="4:4">
      <c r="D984" s="5"/>
    </row>
    <row r="985" spans="4:4">
      <c r="D985" s="5"/>
    </row>
    <row r="986" spans="4:4">
      <c r="D986" s="5"/>
    </row>
    <row r="987" spans="4:4">
      <c r="D987" s="5"/>
    </row>
    <row r="988" spans="4:4">
      <c r="D988" s="5"/>
    </row>
    <row r="989" spans="4:4">
      <c r="D989" s="5"/>
    </row>
    <row r="990" spans="4:4">
      <c r="D990" s="5"/>
    </row>
    <row r="991" spans="4:4">
      <c r="D991" s="5"/>
    </row>
    <row r="992" spans="4:4">
      <c r="D992" s="5"/>
    </row>
    <row r="993" spans="4:4">
      <c r="D993" s="5"/>
    </row>
    <row r="994" spans="4:4">
      <c r="D994" s="5"/>
    </row>
    <row r="995" spans="4:4">
      <c r="D995" s="5"/>
    </row>
    <row r="996" spans="4:4">
      <c r="D996" s="5"/>
    </row>
    <row r="997" spans="4:4">
      <c r="D997" s="5"/>
    </row>
    <row r="998" spans="4:4">
      <c r="D998" s="5"/>
    </row>
    <row r="999" spans="4:4">
      <c r="D999" s="5"/>
    </row>
    <row r="1000" spans="4:4">
      <c r="D1000" s="5"/>
    </row>
  </sheetData>
  <mergeCells count="1">
    <mergeCell ref="J5:J18"/>
  </mergeCells>
  <phoneticPr fontId="2" type="noConversion"/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B4" sqref="B4"/>
    </sheetView>
  </sheetViews>
  <sheetFormatPr defaultRowHeight="12.75"/>
  <cols>
    <col min="1" max="1" width="19.28515625" customWidth="1"/>
    <col min="2" max="3" width="18.28515625" customWidth="1"/>
    <col min="4" max="4" width="9.140625" customWidth="1"/>
    <col min="5" max="6" width="18.28515625" customWidth="1"/>
  </cols>
  <sheetData>
    <row r="1" spans="1:13" s="12" customFormat="1" ht="20.25" thickBot="1">
      <c r="A1" s="12" t="s">
        <v>512</v>
      </c>
    </row>
    <row r="2" spans="1:13" ht="13.5" thickTop="1"/>
    <row r="3" spans="1:13" s="19" customFormat="1" ht="15">
      <c r="A3" s="18" t="s">
        <v>513</v>
      </c>
      <c r="B3" s="19" t="s">
        <v>515</v>
      </c>
      <c r="C3" s="19" t="s">
        <v>514</v>
      </c>
      <c r="E3" s="19" t="s">
        <v>523</v>
      </c>
      <c r="F3" s="19" t="s">
        <v>522</v>
      </c>
    </row>
    <row r="4" spans="1:13" ht="15.75">
      <c r="A4" s="17" t="s">
        <v>517</v>
      </c>
      <c r="B4" s="17" t="str">
        <f>PROPER(LEFT(A4,FIND(" ",A4)-1))</f>
        <v>Lee</v>
      </c>
      <c r="C4" s="17" t="str">
        <f>RIGHT(A4,LEN(A4)-FIND("*",SUBSTITUTE(A4," ","*",LEN(A4)-LEN(SUBSTITUTE(A4," ","")))))</f>
        <v>Ledwick</v>
      </c>
      <c r="D4" s="17"/>
      <c r="E4" s="17" t="str">
        <f>UPPER(A4)</f>
        <v>LEE LEDWICK</v>
      </c>
      <c r="F4" s="17" t="str">
        <f>LOWER(A4)</f>
        <v>lee ledwick</v>
      </c>
      <c r="G4" s="17"/>
      <c r="H4" s="17"/>
      <c r="I4" s="17"/>
      <c r="J4" s="17"/>
      <c r="K4" s="17"/>
      <c r="L4" s="17"/>
      <c r="M4" s="16"/>
    </row>
    <row r="5" spans="1:13" ht="15.75">
      <c r="A5" s="17" t="s">
        <v>500</v>
      </c>
      <c r="B5" s="17" t="str">
        <f t="shared" ref="B5:B17" si="0">PROPER(LEFT(A5,FIND(" ",A5)-1))</f>
        <v>John</v>
      </c>
      <c r="C5" s="17" t="str">
        <f t="shared" ref="C5:C17" si="1">RIGHT(A5,LEN(A5)-FIND("*",SUBSTITUTE(A5," ","*",LEN(A5)-LEN(SUBSTITUTE(A5," ","")))))</f>
        <v>Burley</v>
      </c>
      <c r="D5" s="17"/>
      <c r="E5" s="17" t="str">
        <f t="shared" ref="E5:E17" si="2">UPPER(A5)</f>
        <v>JOHN BURLEY</v>
      </c>
      <c r="F5" s="17" t="str">
        <f t="shared" ref="F5:F17" si="3">LOWER(A5)</f>
        <v>john burley</v>
      </c>
      <c r="G5" s="17"/>
      <c r="H5" s="17"/>
      <c r="I5" s="17"/>
      <c r="J5" s="17"/>
      <c r="K5" s="17"/>
      <c r="L5" s="17"/>
      <c r="M5" s="16"/>
    </row>
    <row r="6" spans="1:13" ht="15.75">
      <c r="A6" s="17" t="s">
        <v>501</v>
      </c>
      <c r="B6" s="17" t="str">
        <f t="shared" si="0"/>
        <v>Shawn</v>
      </c>
      <c r="C6" s="17" t="str">
        <f t="shared" si="1"/>
        <v>Mills</v>
      </c>
      <c r="D6" s="17"/>
      <c r="E6" s="17" t="str">
        <f t="shared" si="2"/>
        <v>SHAWN MILLS</v>
      </c>
      <c r="F6" s="17" t="str">
        <f t="shared" si="3"/>
        <v>shawn mills</v>
      </c>
      <c r="G6" s="17"/>
      <c r="H6" s="17"/>
      <c r="I6" s="17"/>
      <c r="J6" s="17"/>
      <c r="K6" s="17"/>
      <c r="L6" s="17"/>
      <c r="M6" s="16"/>
    </row>
    <row r="7" spans="1:13" ht="15.75">
      <c r="A7" s="17" t="s">
        <v>518</v>
      </c>
      <c r="B7" s="17" t="str">
        <f t="shared" si="0"/>
        <v>Louis</v>
      </c>
      <c r="C7" s="17" t="str">
        <f t="shared" si="1"/>
        <v>Heyn</v>
      </c>
      <c r="D7" s="17"/>
      <c r="E7" s="17" t="str">
        <f t="shared" si="2"/>
        <v>LOUIS HEYN</v>
      </c>
      <c r="F7" s="17" t="str">
        <f t="shared" si="3"/>
        <v>louis heyn</v>
      </c>
      <c r="G7" s="17"/>
      <c r="H7" s="17"/>
      <c r="I7" s="17"/>
      <c r="J7" s="17"/>
      <c r="K7" s="17"/>
      <c r="L7" s="17"/>
      <c r="M7" s="16"/>
    </row>
    <row r="8" spans="1:13" ht="15.75">
      <c r="A8" s="17" t="s">
        <v>503</v>
      </c>
      <c r="B8" s="17" t="str">
        <f t="shared" si="0"/>
        <v>Ron</v>
      </c>
      <c r="C8" s="17" t="str">
        <f t="shared" si="1"/>
        <v>Suralski</v>
      </c>
      <c r="D8" s="17"/>
      <c r="E8" s="17" t="str">
        <f t="shared" si="2"/>
        <v>RON SURALSKI</v>
      </c>
      <c r="F8" s="17" t="str">
        <f t="shared" si="3"/>
        <v>ron suralski</v>
      </c>
      <c r="G8" s="17"/>
      <c r="H8" s="17"/>
      <c r="I8" s="17"/>
      <c r="J8" s="17"/>
      <c r="K8" s="17"/>
      <c r="L8" s="17"/>
      <c r="M8" s="16"/>
    </row>
    <row r="9" spans="1:13" ht="15.75">
      <c r="A9" s="17" t="s">
        <v>520</v>
      </c>
      <c r="B9" s="17" t="str">
        <f t="shared" si="0"/>
        <v>Hannah</v>
      </c>
      <c r="C9" s="17" t="str">
        <f t="shared" si="1"/>
        <v>Pearl</v>
      </c>
      <c r="D9" s="17"/>
      <c r="E9" s="17" t="str">
        <f t="shared" si="2"/>
        <v>HANNAH PEARL</v>
      </c>
      <c r="F9" s="17" t="str">
        <f t="shared" si="3"/>
        <v>hannah pearl</v>
      </c>
      <c r="G9" s="17"/>
      <c r="H9" s="17"/>
      <c r="I9" s="17"/>
      <c r="J9" s="17"/>
      <c r="K9" s="17"/>
      <c r="L9" s="17"/>
      <c r="M9" s="16"/>
    </row>
    <row r="10" spans="1:13" ht="15.75">
      <c r="A10" s="17" t="s">
        <v>505</v>
      </c>
      <c r="B10" s="17" t="str">
        <f t="shared" si="0"/>
        <v>James</v>
      </c>
      <c r="C10" s="17" t="str">
        <f t="shared" si="1"/>
        <v>Nicks</v>
      </c>
      <c r="D10" s="17"/>
      <c r="E10" s="17" t="str">
        <f t="shared" si="2"/>
        <v>JAMES NICKS</v>
      </c>
      <c r="F10" s="17" t="str">
        <f t="shared" si="3"/>
        <v>james nicks</v>
      </c>
      <c r="G10" s="17"/>
      <c r="H10" s="17"/>
      <c r="I10" s="17"/>
      <c r="J10" s="17"/>
      <c r="K10" s="17"/>
      <c r="L10" s="17"/>
      <c r="M10" s="16"/>
    </row>
    <row r="11" spans="1:13" ht="15.75">
      <c r="A11" s="17" t="s">
        <v>521</v>
      </c>
      <c r="B11" s="17" t="str">
        <f t="shared" si="0"/>
        <v>Earl</v>
      </c>
      <c r="C11" s="17" t="str">
        <f t="shared" si="1"/>
        <v>Todd</v>
      </c>
      <c r="D11" s="17"/>
      <c r="E11" s="17" t="str">
        <f t="shared" si="2"/>
        <v>EARL D. TODD</v>
      </c>
      <c r="F11" s="17" t="str">
        <f t="shared" si="3"/>
        <v>earl d. todd</v>
      </c>
      <c r="G11" s="17"/>
      <c r="H11" s="17"/>
      <c r="I11" s="17"/>
      <c r="J11" s="17"/>
      <c r="K11" s="17"/>
      <c r="L11" s="17"/>
      <c r="M11" s="16"/>
    </row>
    <row r="12" spans="1:13" ht="15.75">
      <c r="A12" s="17" t="s">
        <v>519</v>
      </c>
      <c r="B12" s="17" t="str">
        <f t="shared" si="0"/>
        <v>John</v>
      </c>
      <c r="C12" s="17" t="str">
        <f t="shared" si="1"/>
        <v>Sherwood</v>
      </c>
      <c r="D12" s="17"/>
      <c r="E12" s="17" t="str">
        <f t="shared" si="2"/>
        <v>JOHN SHERWOOD</v>
      </c>
      <c r="F12" s="17" t="str">
        <f t="shared" si="3"/>
        <v>john sherwood</v>
      </c>
      <c r="G12" s="17"/>
      <c r="H12" s="17"/>
      <c r="I12" s="17"/>
      <c r="J12" s="17"/>
      <c r="K12" s="17"/>
      <c r="L12" s="17"/>
      <c r="M12" s="16"/>
    </row>
    <row r="13" spans="1:13" ht="15.75">
      <c r="A13" s="17" t="s">
        <v>508</v>
      </c>
      <c r="B13" s="17" t="str">
        <f t="shared" si="0"/>
        <v>Austin</v>
      </c>
      <c r="C13" s="17" t="str">
        <f t="shared" si="1"/>
        <v>Chip</v>
      </c>
      <c r="D13" s="17"/>
      <c r="E13" s="17" t="str">
        <f t="shared" si="2"/>
        <v>AUSTIN CHIP</v>
      </c>
      <c r="F13" s="17" t="str">
        <f t="shared" si="3"/>
        <v>austin chip</v>
      </c>
      <c r="G13" s="17"/>
      <c r="H13" s="17"/>
      <c r="I13" s="17"/>
      <c r="J13" s="17"/>
      <c r="K13" s="17"/>
      <c r="L13" s="17"/>
      <c r="M13" s="16"/>
    </row>
    <row r="14" spans="1:13" ht="15.75">
      <c r="A14" s="17" t="s">
        <v>509</v>
      </c>
      <c r="B14" s="17" t="str">
        <f t="shared" si="0"/>
        <v>Helen</v>
      </c>
      <c r="C14" s="17" t="str">
        <f t="shared" si="1"/>
        <v>Pedersen</v>
      </c>
      <c r="D14" s="17"/>
      <c r="E14" s="17" t="str">
        <f t="shared" si="2"/>
        <v>HELEN PEDERSEN</v>
      </c>
      <c r="F14" s="17" t="str">
        <f t="shared" si="3"/>
        <v>helen pedersen</v>
      </c>
      <c r="G14" s="17"/>
      <c r="H14" s="17"/>
      <c r="I14" s="17"/>
      <c r="J14" s="17"/>
      <c r="K14" s="17"/>
      <c r="L14" s="17"/>
      <c r="M14" s="16"/>
    </row>
    <row r="15" spans="1:13" ht="15.75">
      <c r="A15" s="17" t="s">
        <v>510</v>
      </c>
      <c r="B15" s="17" t="str">
        <f t="shared" si="0"/>
        <v>Joann</v>
      </c>
      <c r="C15" s="17" t="str">
        <f t="shared" si="1"/>
        <v>Kranbule</v>
      </c>
      <c r="D15" s="17"/>
      <c r="E15" s="17" t="str">
        <f t="shared" si="2"/>
        <v>JOANN KRANBULE</v>
      </c>
      <c r="F15" s="17" t="str">
        <f t="shared" si="3"/>
        <v>joann kranbule</v>
      </c>
      <c r="G15" s="17"/>
      <c r="H15" s="17"/>
      <c r="I15" s="17"/>
      <c r="J15" s="17"/>
      <c r="K15" s="17"/>
      <c r="L15" s="17"/>
      <c r="M15" s="16"/>
    </row>
    <row r="16" spans="1:13" ht="15.75">
      <c r="A16" s="17" t="s">
        <v>511</v>
      </c>
      <c r="B16" s="17" t="str">
        <f t="shared" si="0"/>
        <v>Brett</v>
      </c>
      <c r="C16" s="17" t="str">
        <f t="shared" si="1"/>
        <v>Johnsen</v>
      </c>
      <c r="D16" s="17"/>
      <c r="E16" s="17" t="str">
        <f t="shared" si="2"/>
        <v>BRETT JOHNSEN</v>
      </c>
      <c r="F16" s="17" t="str">
        <f t="shared" si="3"/>
        <v>brett johnsen</v>
      </c>
      <c r="G16" s="17"/>
      <c r="H16" s="17"/>
      <c r="I16" s="17"/>
      <c r="J16" s="17"/>
      <c r="K16" s="17"/>
      <c r="L16" s="17"/>
      <c r="M16" s="16"/>
    </row>
    <row r="17" spans="1:13" ht="15.75">
      <c r="A17" s="17" t="s">
        <v>516</v>
      </c>
      <c r="B17" s="17" t="str">
        <f t="shared" si="0"/>
        <v>Earl</v>
      </c>
      <c r="C17" s="17" t="str">
        <f t="shared" si="1"/>
        <v>Todd</v>
      </c>
      <c r="D17" s="17"/>
      <c r="E17" s="17" t="str">
        <f t="shared" si="2"/>
        <v>EARL D. TODD</v>
      </c>
      <c r="F17" s="17" t="str">
        <f t="shared" si="3"/>
        <v>earl d. todd</v>
      </c>
      <c r="G17" s="17"/>
      <c r="H17" s="17"/>
      <c r="I17" s="17"/>
      <c r="J17" s="17"/>
      <c r="K17" s="17"/>
      <c r="L17" s="17"/>
      <c r="M17" s="16"/>
    </row>
    <row r="18" spans="1:1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ClosetDirect</vt:lpstr>
      <vt:lpstr>Electric</vt:lpstr>
      <vt:lpstr>Lumber</vt:lpstr>
      <vt:lpstr>Lighting</vt:lpstr>
      <vt:lpstr>Books</vt:lpstr>
      <vt:lpstr>Authors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2008-05-21T17:06:19Z</dcterms:modified>
</cp:coreProperties>
</file>