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<sst xmlns="http://schemas.openxmlformats.org/spreadsheetml/2006/main" count="651" uniqueCount="512">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</sst>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  <font>
      <sz val="24"/>
      <color theme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</fills>
  <borders count="2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4" fillId="0" borderId="0" xfId="0" applyNumberFormat="1" applyFont="1" applyAlignment="1"/>
    <xf numFmtId="0" fontId="9" fillId="0" borderId="0" xfId="0" applyFont="1" applyAlignment="1">
      <alignment horizontal="left"/>
    </xf>
    <xf numFmtId="0" fontId="10" fillId="2" borderId="1" xfId="0" applyFont="1" applyFill="1" applyBorder="1" applyAlignment="1">
      <alignment vertical="center" textRotation="255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4" sqref="B4"/>
    </sheetView>
  </sheetViews>
  <sheetFormatPr defaultRowHeight="12.75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E23+E46+E67+E87</f>
        <v>24570.92</v>
      </c>
    </row>
    <row r="7" spans="1:8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" t="s">
        <v>30</v>
      </c>
      <c r="E21" s="10" t="s">
        <v>31</v>
      </c>
    </row>
    <row r="22" spans="1:5">
      <c r="C22" s="9"/>
    </row>
    <row r="23" spans="1:5">
      <c r="D23" s="1">
        <f>SUM(D7:D18)</f>
        <v>450</v>
      </c>
      <c r="E23" s="10">
        <f>SUM(E7:E18)</f>
        <v>5260.7500000000009</v>
      </c>
    </row>
    <row r="24" spans="1:5">
      <c r="C24" s="9"/>
    </row>
    <row r="25" spans="1:5" ht="15.75">
      <c r="A25" s="4" t="s">
        <v>32</v>
      </c>
      <c r="C25" s="9"/>
    </row>
    <row r="26" spans="1:5">
      <c r="C26" s="9"/>
    </row>
    <row r="27" spans="1:5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>
      <c r="D44" s="1" t="s">
        <v>30</v>
      </c>
      <c r="E44" s="10" t="s">
        <v>31</v>
      </c>
    </row>
    <row r="46" spans="1:5">
      <c r="D46" s="1">
        <f>SUM(D27:D41)</f>
        <v>364</v>
      </c>
      <c r="E46" s="10">
        <f>SUM(E27:E41)</f>
        <v>6303.27</v>
      </c>
    </row>
    <row r="47" spans="1:5" ht="15.75">
      <c r="A47" s="4" t="s">
        <v>63</v>
      </c>
    </row>
    <row r="49" spans="1:5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>
      <c r="D65" s="1" t="s">
        <v>30</v>
      </c>
      <c r="E65" s="10" t="s">
        <v>31</v>
      </c>
    </row>
    <row r="67" spans="1:5">
      <c r="D67" s="1">
        <f>SUM(D49:D62)</f>
        <v>455</v>
      </c>
      <c r="E67" s="10">
        <f>SUM(E49:E62)</f>
        <v>7420.2500000000009</v>
      </c>
    </row>
    <row r="68" spans="1:5" ht="15">
      <c r="A68" s="5" t="s">
        <v>84</v>
      </c>
    </row>
    <row r="70" spans="1:5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" t="s">
        <v>30</v>
      </c>
      <c r="E85" s="10" t="s">
        <v>31</v>
      </c>
    </row>
    <row r="86" spans="1:5">
      <c r="C86" s="9"/>
    </row>
    <row r="87" spans="1:5">
      <c r="C87" s="9"/>
      <c r="D87" s="1">
        <f>SUM(D70:D82)</f>
        <v>455</v>
      </c>
      <c r="E87" s="10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C1" sqref="C1:C1048576"/>
    </sheetView>
  </sheetViews>
  <sheetFormatPr defaultRowHeight="12.75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E25+E45+E64+E83</f>
        <v>25964.649999999998</v>
      </c>
    </row>
    <row r="7" spans="1:8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" t="s">
        <v>30</v>
      </c>
      <c r="E23" s="10" t="s">
        <v>31</v>
      </c>
    </row>
    <row r="24" spans="1:5">
      <c r="C24" s="9"/>
    </row>
    <row r="25" spans="1:5">
      <c r="C25" s="9"/>
      <c r="D25" s="1">
        <f>SUM(D7:D20)</f>
        <v>980</v>
      </c>
      <c r="E25" s="10">
        <f>SUM(E7:E20)</f>
        <v>6639.55</v>
      </c>
    </row>
    <row r="26" spans="1:5">
      <c r="C26" s="9"/>
    </row>
    <row r="27" spans="1:5" ht="15.75">
      <c r="A27" s="4" t="s">
        <v>32</v>
      </c>
      <c r="C27" s="9"/>
    </row>
    <row r="28" spans="1:5">
      <c r="C28" s="9"/>
    </row>
    <row r="29" spans="1:5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" t="s">
        <v>30</v>
      </c>
      <c r="E43" s="10" t="s">
        <v>31</v>
      </c>
    </row>
    <row r="44" spans="1:5">
      <c r="C44" s="9"/>
    </row>
    <row r="45" spans="1:5">
      <c r="C45" s="9"/>
      <c r="D45" s="1">
        <f>SUM(D29:D40)</f>
        <v>765</v>
      </c>
      <c r="E45" s="10">
        <f>SUM(E29:E40)</f>
        <v>5762.75</v>
      </c>
    </row>
    <row r="46" spans="1:5">
      <c r="C46" s="9"/>
    </row>
    <row r="47" spans="1:5">
      <c r="C47" s="9"/>
    </row>
    <row r="48" spans="1:5" ht="15.75">
      <c r="A48" s="4" t="s">
        <v>63</v>
      </c>
      <c r="C48" s="9"/>
    </row>
    <row r="49" spans="1:5">
      <c r="C49" s="9"/>
    </row>
    <row r="50" spans="1:5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" t="s">
        <v>30</v>
      </c>
      <c r="E62" s="10" t="s">
        <v>31</v>
      </c>
    </row>
    <row r="63" spans="1:5">
      <c r="C63" s="9"/>
    </row>
    <row r="64" spans="1:5">
      <c r="C64" s="9"/>
      <c r="D64" s="1">
        <f>SUM(D50:D59)</f>
        <v>885</v>
      </c>
      <c r="E64" s="10">
        <f>SUM(E50:E59)</f>
        <v>7918.4</v>
      </c>
    </row>
    <row r="65" spans="1:5">
      <c r="C65" s="9"/>
    </row>
    <row r="66" spans="1:5">
      <c r="C66" s="9"/>
    </row>
    <row r="67" spans="1:5" ht="15.75">
      <c r="A67" s="4" t="s">
        <v>84</v>
      </c>
      <c r="C67" s="9"/>
    </row>
    <row r="68" spans="1:5">
      <c r="C68" s="9"/>
    </row>
    <row r="69" spans="1:5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" t="s">
        <v>30</v>
      </c>
      <c r="E81" s="10" t="s">
        <v>31</v>
      </c>
    </row>
    <row r="82" spans="3:5">
      <c r="C82" s="9"/>
    </row>
    <row r="83" spans="3:5">
      <c r="C83" s="9"/>
      <c r="D83" s="1">
        <f>SUM(D69:D78)</f>
        <v>520</v>
      </c>
      <c r="E83" s="10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C1" sqref="C1:C1048576"/>
    </sheetView>
  </sheetViews>
  <sheetFormatPr defaultRowHeight="12.75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C6" s="9"/>
      <c r="H6" s="2">
        <f>E29+E52+E74+E94</f>
        <v>43084.45</v>
      </c>
    </row>
    <row r="7" spans="1:8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" t="s">
        <v>30</v>
      </c>
      <c r="E27" s="11" t="s">
        <v>31</v>
      </c>
    </row>
    <row r="28" spans="1:5">
      <c r="C28" s="9"/>
    </row>
    <row r="29" spans="1:5">
      <c r="C29" s="9"/>
      <c r="D29" s="1">
        <f>SUM(D7:D24)</f>
        <v>1360</v>
      </c>
      <c r="E29" s="11">
        <f>SUM(E7:E24)</f>
        <v>12047.75</v>
      </c>
    </row>
    <row r="30" spans="1:5">
      <c r="C30" s="9"/>
    </row>
    <row r="31" spans="1:5">
      <c r="C31" s="9"/>
    </row>
    <row r="32" spans="1:5" ht="15.75">
      <c r="A32" s="4" t="s">
        <v>32</v>
      </c>
      <c r="C32" s="9"/>
    </row>
    <row r="33" spans="1:5">
      <c r="C33" s="9"/>
    </row>
    <row r="34" spans="1:5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" t="s">
        <v>30</v>
      </c>
      <c r="E50" s="10" t="s">
        <v>31</v>
      </c>
    </row>
    <row r="51" spans="1:5">
      <c r="C51" s="9"/>
    </row>
    <row r="52" spans="1:5">
      <c r="C52" s="9"/>
      <c r="D52" s="1">
        <f>SUM(D34:D47)</f>
        <v>763</v>
      </c>
      <c r="E52" s="10">
        <f>SUM(E34:E47)</f>
        <v>9027.3199999999979</v>
      </c>
    </row>
    <row r="53" spans="1:5">
      <c r="C53" s="9"/>
    </row>
    <row r="54" spans="1:5" ht="15.75">
      <c r="A54" s="4" t="s">
        <v>63</v>
      </c>
      <c r="C54" s="9"/>
    </row>
    <row r="55" spans="1:5">
      <c r="C55" s="9"/>
    </row>
    <row r="56" spans="1:5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" t="s">
        <v>30</v>
      </c>
      <c r="E72" s="10" t="s">
        <v>31</v>
      </c>
    </row>
    <row r="73" spans="1:5">
      <c r="C73" s="9"/>
    </row>
    <row r="74" spans="1:5">
      <c r="C74" s="9"/>
      <c r="D74" s="1">
        <f>SUM(D56:D69)</f>
        <v>622</v>
      </c>
      <c r="E74" s="10">
        <f>SUM(E56:E69)</f>
        <v>11546.43</v>
      </c>
    </row>
    <row r="75" spans="1:5">
      <c r="C75" s="9"/>
    </row>
    <row r="76" spans="1:5" ht="15.75">
      <c r="A76" s="4" t="s">
        <v>84</v>
      </c>
      <c r="C76" s="9"/>
    </row>
    <row r="77" spans="1:5">
      <c r="C77" s="9"/>
    </row>
    <row r="78" spans="1:5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" t="s">
        <v>30</v>
      </c>
      <c r="E92" s="10" t="s">
        <v>31</v>
      </c>
    </row>
    <row r="93" spans="1:5">
      <c r="C93" s="9"/>
    </row>
    <row r="94" spans="1:5">
      <c r="C94" s="9"/>
      <c r="D94" s="1">
        <f>SUM(D78:D89)</f>
        <v>843</v>
      </c>
      <c r="E94" s="10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" sqref="E1:E1048576"/>
    </sheetView>
  </sheetViews>
  <sheetFormatPr defaultRowHeight="12.75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>
      <c r="C5" s="9"/>
    </row>
    <row r="6" spans="1:8">
      <c r="C6" s="9"/>
      <c r="H6" s="2">
        <f>E20+E36+E53+E71</f>
        <v>36240.58</v>
      </c>
    </row>
    <row r="7" spans="1:8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" t="s">
        <v>30</v>
      </c>
      <c r="E18" s="10" t="s">
        <v>31</v>
      </c>
    </row>
    <row r="19" spans="1:5">
      <c r="C19" s="9"/>
    </row>
    <row r="20" spans="1:5">
      <c r="C20" s="9"/>
      <c r="D20" s="1">
        <f>SUM(D7:D15)</f>
        <v>255</v>
      </c>
      <c r="E20" s="10">
        <f>SUM(E7:E15)</f>
        <v>8536.89</v>
      </c>
    </row>
    <row r="21" spans="1:5">
      <c r="C21" s="9"/>
    </row>
    <row r="22" spans="1:5" ht="15.75">
      <c r="A22" s="4" t="s">
        <v>32</v>
      </c>
      <c r="C22" s="9"/>
    </row>
    <row r="23" spans="1:5">
      <c r="C23" s="9"/>
    </row>
    <row r="24" spans="1:5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" t="s">
        <v>30</v>
      </c>
      <c r="E34" s="10" t="s">
        <v>31</v>
      </c>
    </row>
    <row r="35" spans="1:5">
      <c r="C35" s="9"/>
    </row>
    <row r="36" spans="1:5">
      <c r="C36" s="9"/>
      <c r="D36" s="1">
        <f>SUM(D24:D31)</f>
        <v>240</v>
      </c>
      <c r="E36" s="10">
        <f>SUM(E24:E31)</f>
        <v>7402.7000000000007</v>
      </c>
    </row>
    <row r="37" spans="1:5">
      <c r="C37" s="9"/>
    </row>
    <row r="38" spans="1:5" ht="15.75">
      <c r="A38" s="4" t="s">
        <v>63</v>
      </c>
      <c r="C38" s="9"/>
    </row>
    <row r="39" spans="1:5">
      <c r="C39" s="9"/>
    </row>
    <row r="40" spans="1:5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" t="s">
        <v>30</v>
      </c>
      <c r="E51" s="10" t="s">
        <v>31</v>
      </c>
    </row>
    <row r="52" spans="1:5">
      <c r="C52" s="9"/>
    </row>
    <row r="53" spans="1:5">
      <c r="C53" s="9"/>
      <c r="D53" s="1">
        <f>SUM(D40:D48)</f>
        <v>258</v>
      </c>
      <c r="E53" s="10">
        <f>SUM(E40:E48)</f>
        <v>9120.56</v>
      </c>
    </row>
    <row r="54" spans="1:5">
      <c r="C54" s="9"/>
    </row>
    <row r="55" spans="1:5" ht="15.75">
      <c r="A55" s="4" t="s">
        <v>84</v>
      </c>
      <c r="C55" s="9"/>
    </row>
    <row r="56" spans="1:5">
      <c r="C56" s="9"/>
    </row>
    <row r="57" spans="1:5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" t="s">
        <v>30</v>
      </c>
      <c r="E69" s="10" t="s">
        <v>31</v>
      </c>
    </row>
    <row r="70" spans="1:5">
      <c r="C70" s="9"/>
    </row>
    <row r="71" spans="1:5">
      <c r="C71" s="9"/>
      <c r="D71" s="1">
        <f>SUM(D57:D66)</f>
        <v>128</v>
      </c>
      <c r="E71" s="10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1001"/>
  <sheetViews>
    <sheetView tabSelected="1" topLeftCell="C1" workbookViewId="0">
      <selection activeCell="J6" sqref="J6:J19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0.140625" customWidth="1"/>
    <col min="9" max="9" width="9.140625" customWidth="1"/>
    <col min="10" max="10" width="18.140625" customWidth="1"/>
  </cols>
  <sheetData>
    <row r="2" spans="1:10" ht="15.75">
      <c r="A2" s="14" t="s">
        <v>0</v>
      </c>
      <c r="C2" s="4"/>
    </row>
    <row r="4" spans="1:10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15" t="s">
        <v>1</v>
      </c>
      <c r="H4" s="12" t="s">
        <v>494</v>
      </c>
    </row>
    <row r="5" spans="1:10" ht="13.5" thickBot="1"/>
    <row r="6" spans="1:10" ht="12.75" customHeight="1" thickTop="1" thickBot="1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7834.4519953471263</v>
      </c>
      <c r="J6" s="17" t="s">
        <v>511</v>
      </c>
    </row>
    <row r="7" spans="1:10" ht="14.25" thickTop="1" thickBot="1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  <c r="J7" s="17"/>
    </row>
    <row r="8" spans="1:10" ht="14.25" thickTop="1" thickBot="1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  <c r="J8" s="17"/>
    </row>
    <row r="9" spans="1:10" ht="17.25" thickTop="1" thickBot="1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3" t="s">
        <v>495</v>
      </c>
      <c r="J9" s="17"/>
    </row>
    <row r="10" spans="1:10" ht="14.25" thickTop="1" thickBot="1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  <c r="J10" s="17"/>
    </row>
    <row r="11" spans="1:10" ht="14.25" thickTop="1" thickBot="1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137695.05199534711</v>
      </c>
      <c r="J11" s="17"/>
    </row>
    <row r="12" spans="1:10" ht="14.25" thickTop="1" thickBot="1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  <c r="J12" s="17"/>
    </row>
    <row r="13" spans="1:10" ht="17.25" thickTop="1" thickBot="1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6" t="s">
        <v>497</v>
      </c>
      <c r="J13" s="17"/>
    </row>
    <row r="14" spans="1:10" ht="14.25" thickTop="1" thickBot="1">
      <c r="A14" t="s">
        <v>370</v>
      </c>
      <c r="B14" t="s">
        <v>371</v>
      </c>
      <c r="C14" t="s">
        <v>506</v>
      </c>
      <c r="D14" s="9">
        <v>3.052</v>
      </c>
      <c r="E14">
        <v>8</v>
      </c>
      <c r="F14" s="9">
        <f t="shared" si="0"/>
        <v>24.416</v>
      </c>
      <c r="J14" s="17"/>
    </row>
    <row r="15" spans="1:10" ht="14.25" thickTop="1" thickBot="1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  <c r="J15" s="17"/>
    </row>
    <row r="16" spans="1:10" ht="14.25" thickTop="1" thickBot="1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  <c r="J16" s="17"/>
    </row>
    <row r="17" spans="1:10" ht="14.25" thickTop="1" thickBot="1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  <c r="J17" s="17"/>
    </row>
    <row r="18" spans="1:10" ht="14.25" thickTop="1" thickBot="1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  <c r="J18" s="17"/>
    </row>
    <row r="19" spans="1:10" ht="14.25" thickTop="1" thickBot="1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  <c r="J19" s="17"/>
    </row>
    <row r="20" spans="1:10" ht="13.5" thickTop="1">
      <c r="D20" s="9"/>
    </row>
    <row r="21" spans="1:10">
      <c r="D21" s="9"/>
    </row>
    <row r="22" spans="1:10">
      <c r="D22" s="9"/>
      <c r="E22" s="1" t="s">
        <v>30</v>
      </c>
      <c r="F22" s="10" t="s">
        <v>31</v>
      </c>
    </row>
    <row r="23" spans="1:10">
      <c r="D23" s="9"/>
    </row>
    <row r="24" spans="1:10">
      <c r="C24" t="s">
        <v>496</v>
      </c>
      <c r="D24" s="9">
        <f>AVERAGE(D6:D23)</f>
        <v>3.6861427463601402</v>
      </c>
      <c r="E24">
        <f>SUM(Quantity_Order1)</f>
        <v>130</v>
      </c>
      <c r="F24" s="7">
        <f>SUM(TotalPrice)</f>
        <v>464.02199534712594</v>
      </c>
      <c r="H24" s="6"/>
    </row>
    <row r="25" spans="1:10">
      <c r="D25" s="9"/>
    </row>
    <row r="26" spans="1:10" ht="15.75">
      <c r="A26" s="4" t="s">
        <v>32</v>
      </c>
      <c r="C26" s="4"/>
      <c r="D26" s="9"/>
    </row>
    <row r="27" spans="1:10">
      <c r="D27" s="9"/>
    </row>
    <row r="28" spans="1:10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10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10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10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10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" t="s">
        <v>30</v>
      </c>
      <c r="F43" s="10" t="s">
        <v>31</v>
      </c>
    </row>
    <row r="44" spans="1:6">
      <c r="D44" s="9"/>
    </row>
    <row r="45" spans="1:6">
      <c r="D45" s="9"/>
      <c r="E45" s="1">
        <f>SUM(E28:E40)</f>
        <v>101</v>
      </c>
      <c r="F45" s="10">
        <f>SUM(F28:F40)</f>
        <v>2060.42</v>
      </c>
    </row>
    <row r="46" spans="1:6">
      <c r="D46" s="9"/>
    </row>
    <row r="47" spans="1:6" ht="15.75">
      <c r="A47" s="4" t="s">
        <v>63</v>
      </c>
      <c r="C47" s="4"/>
      <c r="D47" s="9"/>
    </row>
    <row r="48" spans="1:6">
      <c r="D48" s="9"/>
    </row>
    <row r="49" spans="1:6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" t="s">
        <v>30</v>
      </c>
      <c r="F66" s="10" t="s">
        <v>31</v>
      </c>
    </row>
    <row r="67" spans="1:6">
      <c r="D67" s="9"/>
    </row>
    <row r="68" spans="1:6">
      <c r="D68" s="9"/>
      <c r="E68" s="1">
        <f>SUM(E49:E63)</f>
        <v>125</v>
      </c>
      <c r="F68" s="10">
        <f>SUM(F49:F63)</f>
        <v>2595.8300000000004</v>
      </c>
    </row>
    <row r="69" spans="1:6">
      <c r="D69" s="9"/>
    </row>
    <row r="70" spans="1:6" ht="15.75">
      <c r="A70" s="4" t="s">
        <v>84</v>
      </c>
      <c r="C70" s="4"/>
      <c r="D70" s="9"/>
    </row>
    <row r="71" spans="1:6">
      <c r="D71" s="9"/>
    </row>
    <row r="72" spans="1:6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" t="s">
        <v>30</v>
      </c>
      <c r="F88" s="10" t="s">
        <v>31</v>
      </c>
    </row>
    <row r="89" spans="1:6">
      <c r="D89" s="9"/>
    </row>
    <row r="90" spans="1:6">
      <c r="D90" s="9"/>
      <c r="E90" s="1">
        <f>SUM(E72:E85)</f>
        <v>126</v>
      </c>
      <c r="F90" s="10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mergeCells count="1">
    <mergeCell ref="J6:J19"/>
  </mergeCells>
  <phoneticPr fontId="2" type="noConversion"/>
  <conditionalFormatting sqref="E6:E19">
    <cfRule type="dataBar" priority="4">
      <dataBar>
        <cfvo type="percent" val="0"/>
        <cfvo type="percent" val="100"/>
        <color rgb="FFFF555A"/>
      </dataBar>
    </cfRule>
  </conditionalFormatting>
  <conditionalFormatting sqref="E28:E40">
    <cfRule type="dataBar" priority="3">
      <dataBar>
        <cfvo type="min" val="0"/>
        <cfvo type="max" val="0"/>
        <color rgb="FFFF555A"/>
      </dataBar>
    </cfRule>
  </conditionalFormatting>
  <conditionalFormatting sqref="E49:E63">
    <cfRule type="dataBar" priority="2">
      <dataBar>
        <cfvo type="min" val="0"/>
        <cfvo type="max" val="0"/>
        <color rgb="FFFF555A"/>
      </dataBar>
    </cfRule>
  </conditionalFormatting>
  <conditionalFormatting sqref="E72:E85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2008-05-21T17:08:15Z</dcterms:modified>
</cp:coreProperties>
</file>