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74" i="5"/>
  <c r="F75" i="5"/>
  <c r="F76" i="5"/>
  <c r="F77" i="5"/>
  <c r="F90" i="5" s="1"/>
  <c r="F78" i="5"/>
  <c r="F79" i="5"/>
  <c r="F80" i="5"/>
  <c r="F81" i="5"/>
  <c r="F82" i="5"/>
  <c r="F83" i="5"/>
  <c r="F84" i="5"/>
  <c r="F85" i="5"/>
  <c r="E90" i="5"/>
  <c r="F49" i="5"/>
  <c r="F50" i="5"/>
  <c r="F51" i="5"/>
  <c r="F52" i="5"/>
  <c r="F53" i="5"/>
  <c r="F54" i="5"/>
  <c r="F55" i="5"/>
  <c r="F56" i="5"/>
  <c r="F57" i="5"/>
  <c r="F58" i="5"/>
  <c r="F68" i="5" s="1"/>
  <c r="F59" i="5"/>
  <c r="F60" i="5"/>
  <c r="F61" i="5"/>
  <c r="E68" i="5"/>
  <c r="F62" i="5"/>
  <c r="F63" i="5"/>
  <c r="F38" i="5"/>
  <c r="F28" i="5"/>
  <c r="F29" i="5"/>
  <c r="F30" i="5"/>
  <c r="F31" i="5"/>
  <c r="F32" i="5"/>
  <c r="F33" i="5"/>
  <c r="F34" i="5"/>
  <c r="F35" i="5"/>
  <c r="F45" i="5" s="1"/>
  <c r="F36" i="5"/>
  <c r="F37" i="5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H6" i="3" l="1"/>
  <c r="H6" i="4"/>
  <c r="H6" i="1"/>
  <c r="E87" i="1"/>
  <c r="H6" i="2"/>
  <c r="F24" i="5"/>
  <c r="H6" i="5" s="1"/>
  <c r="H11" i="5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<sst xmlns="http://schemas.openxmlformats.org/spreadsheetml/2006/main" count="650" uniqueCount="511">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</sst>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B1" workbookViewId="0">
      <selection activeCell="B4" sqref="B4"/>
    </sheetView>
  </sheetViews>
  <sheetFormatPr defaultRowHeight="12.75" x14ac:dyDescent="0.2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E23+E46+E67+E87</f>
        <v>24570.92</v>
      </c>
    </row>
    <row r="7" spans="1:8" x14ac:dyDescent="0.2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 x14ac:dyDescent="0.2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 x14ac:dyDescent="0.2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 x14ac:dyDescent="0.2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 x14ac:dyDescent="0.2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 x14ac:dyDescent="0.2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 x14ac:dyDescent="0.2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 x14ac:dyDescent="0.2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 x14ac:dyDescent="0.2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 x14ac:dyDescent="0.2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 x14ac:dyDescent="0.2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 x14ac:dyDescent="0.2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 x14ac:dyDescent="0.2">
      <c r="C19" s="9"/>
    </row>
    <row r="20" spans="1:5" x14ac:dyDescent="0.2">
      <c r="C20" s="9"/>
    </row>
    <row r="21" spans="1:5" x14ac:dyDescent="0.2">
      <c r="C21" s="9"/>
      <c r="D21" s="1" t="s">
        <v>30</v>
      </c>
      <c r="E21" s="10" t="s">
        <v>31</v>
      </c>
    </row>
    <row r="22" spans="1:5" x14ac:dyDescent="0.2">
      <c r="C22" s="9"/>
    </row>
    <row r="23" spans="1:5" x14ac:dyDescent="0.2">
      <c r="D23" s="1">
        <f>SUM(D7:D18)</f>
        <v>450</v>
      </c>
      <c r="E23" s="10">
        <f>SUM(E7:E18)</f>
        <v>5260.7500000000009</v>
      </c>
    </row>
    <row r="24" spans="1:5" x14ac:dyDescent="0.2">
      <c r="C24" s="9"/>
    </row>
    <row r="25" spans="1:5" ht="15.75" x14ac:dyDescent="0.25">
      <c r="A25" s="4" t="s">
        <v>32</v>
      </c>
      <c r="C25" s="9"/>
    </row>
    <row r="26" spans="1:5" x14ac:dyDescent="0.2">
      <c r="C26" s="9"/>
    </row>
    <row r="27" spans="1:5" x14ac:dyDescent="0.2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 x14ac:dyDescent="0.2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 x14ac:dyDescent="0.2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 x14ac:dyDescent="0.2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 x14ac:dyDescent="0.2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 x14ac:dyDescent="0.2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 x14ac:dyDescent="0.2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 x14ac:dyDescent="0.2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 x14ac:dyDescent="0.2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 x14ac:dyDescent="0.2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 x14ac:dyDescent="0.2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 x14ac:dyDescent="0.2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 x14ac:dyDescent="0.2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 x14ac:dyDescent="0.2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 x14ac:dyDescent="0.2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 x14ac:dyDescent="0.2">
      <c r="D44" s="1" t="s">
        <v>30</v>
      </c>
      <c r="E44" s="10" t="s">
        <v>31</v>
      </c>
    </row>
    <row r="46" spans="1:5" x14ac:dyDescent="0.2">
      <c r="D46" s="1">
        <f>SUM(D27:D41)</f>
        <v>364</v>
      </c>
      <c r="E46" s="10">
        <f>SUM(E27:E41)</f>
        <v>6303.27</v>
      </c>
    </row>
    <row r="47" spans="1:5" ht="15.75" x14ac:dyDescent="0.25">
      <c r="A47" s="4" t="s">
        <v>63</v>
      </c>
    </row>
    <row r="49" spans="1:5" x14ac:dyDescent="0.2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 x14ac:dyDescent="0.2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 x14ac:dyDescent="0.2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 x14ac:dyDescent="0.2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 x14ac:dyDescent="0.2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 x14ac:dyDescent="0.2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 x14ac:dyDescent="0.2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 x14ac:dyDescent="0.2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 x14ac:dyDescent="0.2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 x14ac:dyDescent="0.2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 x14ac:dyDescent="0.2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 x14ac:dyDescent="0.2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 x14ac:dyDescent="0.2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 x14ac:dyDescent="0.2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 x14ac:dyDescent="0.2">
      <c r="D65" s="1" t="s">
        <v>30</v>
      </c>
      <c r="E65" s="10" t="s">
        <v>31</v>
      </c>
    </row>
    <row r="67" spans="1:5" x14ac:dyDescent="0.2">
      <c r="D67" s="1">
        <f>SUM(D49:D62)</f>
        <v>455</v>
      </c>
      <c r="E67" s="10">
        <f>SUM(E49:E62)</f>
        <v>7420.2500000000009</v>
      </c>
    </row>
    <row r="68" spans="1:5" ht="15" x14ac:dyDescent="0.2">
      <c r="A68" s="5" t="s">
        <v>84</v>
      </c>
    </row>
    <row r="70" spans="1:5" x14ac:dyDescent="0.2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 x14ac:dyDescent="0.2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 x14ac:dyDescent="0.2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 x14ac:dyDescent="0.2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 x14ac:dyDescent="0.2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 x14ac:dyDescent="0.2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 x14ac:dyDescent="0.2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 x14ac:dyDescent="0.2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 x14ac:dyDescent="0.2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 x14ac:dyDescent="0.2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 x14ac:dyDescent="0.2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 x14ac:dyDescent="0.2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 x14ac:dyDescent="0.2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 x14ac:dyDescent="0.2">
      <c r="C83" s="9"/>
    </row>
    <row r="84" spans="1:5" x14ac:dyDescent="0.2">
      <c r="C84" s="9"/>
    </row>
    <row r="85" spans="1:5" x14ac:dyDescent="0.2">
      <c r="C85" s="9"/>
      <c r="D85" s="1" t="s">
        <v>30</v>
      </c>
      <c r="E85" s="10" t="s">
        <v>31</v>
      </c>
    </row>
    <row r="86" spans="1:5" x14ac:dyDescent="0.2">
      <c r="C86" s="9"/>
    </row>
    <row r="87" spans="1:5" x14ac:dyDescent="0.2">
      <c r="C87" s="9"/>
      <c r="D87" s="1">
        <f>SUM(D70:D82)</f>
        <v>455</v>
      </c>
      <c r="E87" s="10">
        <f>SUM(E70:E82)</f>
        <v>5586.65</v>
      </c>
    </row>
    <row r="88" spans="1:5" x14ac:dyDescent="0.2">
      <c r="C88" s="9"/>
    </row>
    <row r="89" spans="1:5" x14ac:dyDescent="0.2">
      <c r="C89" s="9"/>
    </row>
    <row r="90" spans="1:5" x14ac:dyDescent="0.2">
      <c r="C90" s="9"/>
    </row>
    <row r="91" spans="1:5" x14ac:dyDescent="0.2">
      <c r="C91" s="9"/>
    </row>
    <row r="92" spans="1:5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C1" sqref="C1:C1048576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E25+E45+E64+E83</f>
        <v>25964.649999999998</v>
      </c>
    </row>
    <row r="7" spans="1:8" x14ac:dyDescent="0.2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 x14ac:dyDescent="0.2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 x14ac:dyDescent="0.2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 x14ac:dyDescent="0.2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 x14ac:dyDescent="0.2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 x14ac:dyDescent="0.2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 x14ac:dyDescent="0.2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 x14ac:dyDescent="0.2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 x14ac:dyDescent="0.2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 x14ac:dyDescent="0.2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 x14ac:dyDescent="0.2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 x14ac:dyDescent="0.2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 x14ac:dyDescent="0.2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 x14ac:dyDescent="0.2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 x14ac:dyDescent="0.2">
      <c r="C21" s="9"/>
    </row>
    <row r="22" spans="1:5" x14ac:dyDescent="0.2">
      <c r="C22" s="9"/>
    </row>
    <row r="23" spans="1:5" x14ac:dyDescent="0.2">
      <c r="C23" s="9"/>
      <c r="D23" s="1" t="s">
        <v>30</v>
      </c>
      <c r="E23" s="10" t="s">
        <v>31</v>
      </c>
    </row>
    <row r="24" spans="1:5" x14ac:dyDescent="0.2">
      <c r="C24" s="9"/>
    </row>
    <row r="25" spans="1:5" x14ac:dyDescent="0.2">
      <c r="C25" s="9"/>
      <c r="D25" s="1">
        <f>SUM(D7:D20)</f>
        <v>980</v>
      </c>
      <c r="E25" s="10">
        <f>SUM(E7:E20)</f>
        <v>6639.55</v>
      </c>
    </row>
    <row r="26" spans="1:5" x14ac:dyDescent="0.2">
      <c r="C26" s="9"/>
    </row>
    <row r="27" spans="1:5" ht="15.75" x14ac:dyDescent="0.25">
      <c r="A27" s="4" t="s">
        <v>32</v>
      </c>
      <c r="C27" s="9"/>
    </row>
    <row r="28" spans="1:5" x14ac:dyDescent="0.2">
      <c r="C28" s="9"/>
    </row>
    <row r="29" spans="1:5" x14ac:dyDescent="0.2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 x14ac:dyDescent="0.2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 x14ac:dyDescent="0.2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 x14ac:dyDescent="0.2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 x14ac:dyDescent="0.2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 x14ac:dyDescent="0.2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 x14ac:dyDescent="0.2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 x14ac:dyDescent="0.2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 x14ac:dyDescent="0.2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 x14ac:dyDescent="0.2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 x14ac:dyDescent="0.2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 x14ac:dyDescent="0.2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 x14ac:dyDescent="0.2">
      <c r="C41" s="9"/>
    </row>
    <row r="42" spans="1:5" x14ac:dyDescent="0.2">
      <c r="C42" s="9"/>
    </row>
    <row r="43" spans="1:5" x14ac:dyDescent="0.2">
      <c r="C43" s="9"/>
      <c r="D43" s="1" t="s">
        <v>30</v>
      </c>
      <c r="E43" s="10" t="s">
        <v>31</v>
      </c>
    </row>
    <row r="44" spans="1:5" x14ac:dyDescent="0.2">
      <c r="C44" s="9"/>
    </row>
    <row r="45" spans="1:5" x14ac:dyDescent="0.2">
      <c r="C45" s="9"/>
      <c r="D45" s="1">
        <f>SUM(D29:D40)</f>
        <v>765</v>
      </c>
      <c r="E45" s="10">
        <f>SUM(E29:E40)</f>
        <v>5762.75</v>
      </c>
    </row>
    <row r="46" spans="1:5" x14ac:dyDescent="0.2">
      <c r="C46" s="9"/>
    </row>
    <row r="47" spans="1:5" x14ac:dyDescent="0.2">
      <c r="C47" s="9"/>
    </row>
    <row r="48" spans="1:5" ht="15.75" x14ac:dyDescent="0.25">
      <c r="A48" s="4" t="s">
        <v>63</v>
      </c>
      <c r="C48" s="9"/>
    </row>
    <row r="49" spans="1:5" x14ac:dyDescent="0.2">
      <c r="C49" s="9"/>
    </row>
    <row r="50" spans="1:5" x14ac:dyDescent="0.2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 x14ac:dyDescent="0.2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 x14ac:dyDescent="0.2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 x14ac:dyDescent="0.2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 x14ac:dyDescent="0.2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 x14ac:dyDescent="0.2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 x14ac:dyDescent="0.2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 x14ac:dyDescent="0.2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 x14ac:dyDescent="0.2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 x14ac:dyDescent="0.2">
      <c r="C60" s="9"/>
    </row>
    <row r="61" spans="1:5" x14ac:dyDescent="0.2">
      <c r="C61" s="9"/>
    </row>
    <row r="62" spans="1:5" x14ac:dyDescent="0.2">
      <c r="C62" s="9"/>
      <c r="D62" s="1" t="s">
        <v>30</v>
      </c>
      <c r="E62" s="10" t="s">
        <v>31</v>
      </c>
    </row>
    <row r="63" spans="1:5" x14ac:dyDescent="0.2">
      <c r="C63" s="9"/>
    </row>
    <row r="64" spans="1:5" x14ac:dyDescent="0.2">
      <c r="C64" s="9"/>
      <c r="D64" s="1">
        <f>SUM(D50:D59)</f>
        <v>885</v>
      </c>
      <c r="E64" s="10">
        <f>SUM(E50:E59)</f>
        <v>7918.4</v>
      </c>
    </row>
    <row r="65" spans="1:5" x14ac:dyDescent="0.2">
      <c r="C65" s="9"/>
    </row>
    <row r="66" spans="1:5" x14ac:dyDescent="0.2">
      <c r="C66" s="9"/>
    </row>
    <row r="67" spans="1:5" ht="15.75" x14ac:dyDescent="0.25">
      <c r="A67" s="4" t="s">
        <v>84</v>
      </c>
      <c r="C67" s="9"/>
    </row>
    <row r="68" spans="1:5" x14ac:dyDescent="0.2">
      <c r="C68" s="9"/>
    </row>
    <row r="69" spans="1:5" x14ac:dyDescent="0.2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 x14ac:dyDescent="0.2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 x14ac:dyDescent="0.2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 x14ac:dyDescent="0.2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 x14ac:dyDescent="0.2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 x14ac:dyDescent="0.2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 x14ac:dyDescent="0.2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 x14ac:dyDescent="0.2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 x14ac:dyDescent="0.2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 x14ac:dyDescent="0.2">
      <c r="C79" s="9"/>
    </row>
    <row r="80" spans="1:5" x14ac:dyDescent="0.2">
      <c r="C80" s="9"/>
    </row>
    <row r="81" spans="3:5" x14ac:dyDescent="0.2">
      <c r="C81" s="9"/>
      <c r="D81" s="1" t="s">
        <v>30</v>
      </c>
      <c r="E81" s="10" t="s">
        <v>31</v>
      </c>
    </row>
    <row r="82" spans="3:5" x14ac:dyDescent="0.2">
      <c r="C82" s="9"/>
    </row>
    <row r="83" spans="3:5" x14ac:dyDescent="0.2">
      <c r="C83" s="9"/>
      <c r="D83" s="1">
        <f>SUM(D69:D78)</f>
        <v>520</v>
      </c>
      <c r="E83" s="10">
        <f>SUM(E69:E78)</f>
        <v>5643.9500000000007</v>
      </c>
    </row>
    <row r="84" spans="3:5" x14ac:dyDescent="0.2">
      <c r="C84" s="9"/>
    </row>
    <row r="85" spans="3:5" x14ac:dyDescent="0.2">
      <c r="C85" s="9"/>
    </row>
    <row r="86" spans="3:5" x14ac:dyDescent="0.2">
      <c r="C86" s="9"/>
    </row>
    <row r="87" spans="3:5" x14ac:dyDescent="0.2">
      <c r="C87" s="9"/>
    </row>
    <row r="88" spans="3:5" x14ac:dyDescent="0.2">
      <c r="C88" s="9"/>
    </row>
    <row r="89" spans="3:5" x14ac:dyDescent="0.2">
      <c r="C89" s="9"/>
    </row>
    <row r="90" spans="3:5" x14ac:dyDescent="0.2">
      <c r="C90" s="9"/>
    </row>
    <row r="91" spans="3:5" x14ac:dyDescent="0.2">
      <c r="C91" s="9"/>
    </row>
    <row r="92" spans="3:5" x14ac:dyDescent="0.2">
      <c r="C92" s="9"/>
    </row>
    <row r="93" spans="3:5" x14ac:dyDescent="0.2">
      <c r="C93" s="9"/>
    </row>
    <row r="94" spans="3:5" x14ac:dyDescent="0.2">
      <c r="C94" s="9"/>
    </row>
    <row r="95" spans="3:5" x14ac:dyDescent="0.2">
      <c r="C95" s="9"/>
    </row>
    <row r="96" spans="3:5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workbookViewId="0">
      <selection activeCell="C1" sqref="C1:C1048576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C6" s="9"/>
      <c r="H6" s="2">
        <f>E29+E52+E74+E94</f>
        <v>43084.45</v>
      </c>
    </row>
    <row r="7" spans="1:8" x14ac:dyDescent="0.2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 x14ac:dyDescent="0.2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 x14ac:dyDescent="0.2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 x14ac:dyDescent="0.2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 x14ac:dyDescent="0.2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 x14ac:dyDescent="0.2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 x14ac:dyDescent="0.2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 x14ac:dyDescent="0.2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 x14ac:dyDescent="0.2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 x14ac:dyDescent="0.2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 x14ac:dyDescent="0.2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 x14ac:dyDescent="0.2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 x14ac:dyDescent="0.2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 x14ac:dyDescent="0.2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 x14ac:dyDescent="0.2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 x14ac:dyDescent="0.2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 x14ac:dyDescent="0.2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 x14ac:dyDescent="0.2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 x14ac:dyDescent="0.2">
      <c r="C25" s="9"/>
    </row>
    <row r="26" spans="1:5" x14ac:dyDescent="0.2">
      <c r="C26" s="9"/>
      <c r="E26" s="9"/>
    </row>
    <row r="27" spans="1:5" x14ac:dyDescent="0.2">
      <c r="C27" s="9"/>
      <c r="D27" s="1" t="s">
        <v>30</v>
      </c>
      <c r="E27" s="11" t="s">
        <v>31</v>
      </c>
    </row>
    <row r="28" spans="1:5" x14ac:dyDescent="0.2">
      <c r="C28" s="9"/>
    </row>
    <row r="29" spans="1:5" x14ac:dyDescent="0.2">
      <c r="C29" s="9"/>
      <c r="D29" s="1">
        <f>SUM(D7:D24)</f>
        <v>1360</v>
      </c>
      <c r="E29" s="11">
        <f>SUM(E7:E24)</f>
        <v>12047.75</v>
      </c>
    </row>
    <row r="30" spans="1:5" x14ac:dyDescent="0.2">
      <c r="C30" s="9"/>
    </row>
    <row r="31" spans="1:5" x14ac:dyDescent="0.2">
      <c r="C31" s="9"/>
    </row>
    <row r="32" spans="1:5" ht="15.75" x14ac:dyDescent="0.25">
      <c r="A32" s="4" t="s">
        <v>32</v>
      </c>
      <c r="C32" s="9"/>
    </row>
    <row r="33" spans="1:5" x14ac:dyDescent="0.2">
      <c r="C33" s="9"/>
    </row>
    <row r="34" spans="1:5" x14ac:dyDescent="0.2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 x14ac:dyDescent="0.2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 x14ac:dyDescent="0.2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 x14ac:dyDescent="0.2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 x14ac:dyDescent="0.2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 x14ac:dyDescent="0.2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 x14ac:dyDescent="0.2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 x14ac:dyDescent="0.2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 x14ac:dyDescent="0.2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 x14ac:dyDescent="0.2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 x14ac:dyDescent="0.2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 x14ac:dyDescent="0.2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 x14ac:dyDescent="0.2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 x14ac:dyDescent="0.2">
      <c r="C48" s="9"/>
    </row>
    <row r="49" spans="1:5" x14ac:dyDescent="0.2">
      <c r="C49" s="9"/>
    </row>
    <row r="50" spans="1:5" x14ac:dyDescent="0.2">
      <c r="C50" s="9"/>
      <c r="D50" s="1" t="s">
        <v>30</v>
      </c>
      <c r="E50" s="10" t="s">
        <v>31</v>
      </c>
    </row>
    <row r="51" spans="1:5" x14ac:dyDescent="0.2">
      <c r="C51" s="9"/>
    </row>
    <row r="52" spans="1:5" x14ac:dyDescent="0.2">
      <c r="C52" s="9"/>
      <c r="D52" s="1">
        <f>SUM(D34:D47)</f>
        <v>763</v>
      </c>
      <c r="E52" s="10">
        <f>SUM(E34:E47)</f>
        <v>9027.3199999999979</v>
      </c>
    </row>
    <row r="53" spans="1:5" x14ac:dyDescent="0.2">
      <c r="C53" s="9"/>
    </row>
    <row r="54" spans="1:5" ht="15.75" x14ac:dyDescent="0.25">
      <c r="A54" s="4" t="s">
        <v>63</v>
      </c>
      <c r="C54" s="9"/>
    </row>
    <row r="55" spans="1:5" x14ac:dyDescent="0.2">
      <c r="C55" s="9"/>
    </row>
    <row r="56" spans="1:5" x14ac:dyDescent="0.2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 x14ac:dyDescent="0.2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 x14ac:dyDescent="0.2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 x14ac:dyDescent="0.2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 x14ac:dyDescent="0.2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 x14ac:dyDescent="0.2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 x14ac:dyDescent="0.2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 x14ac:dyDescent="0.2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 x14ac:dyDescent="0.2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 x14ac:dyDescent="0.2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 x14ac:dyDescent="0.2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 x14ac:dyDescent="0.2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 x14ac:dyDescent="0.2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 x14ac:dyDescent="0.2">
      <c r="C70" s="9"/>
    </row>
    <row r="71" spans="1:5" x14ac:dyDescent="0.2">
      <c r="C71" s="9"/>
    </row>
    <row r="72" spans="1:5" x14ac:dyDescent="0.2">
      <c r="C72" s="9"/>
      <c r="D72" s="1" t="s">
        <v>30</v>
      </c>
      <c r="E72" s="10" t="s">
        <v>31</v>
      </c>
    </row>
    <row r="73" spans="1:5" x14ac:dyDescent="0.2">
      <c r="C73" s="9"/>
    </row>
    <row r="74" spans="1:5" x14ac:dyDescent="0.2">
      <c r="C74" s="9"/>
      <c r="D74" s="1">
        <f>SUM(D56:D69)</f>
        <v>622</v>
      </c>
      <c r="E74" s="10">
        <f>SUM(E56:E69)</f>
        <v>11546.43</v>
      </c>
    </row>
    <row r="75" spans="1:5" x14ac:dyDescent="0.2">
      <c r="C75" s="9"/>
    </row>
    <row r="76" spans="1:5" ht="15.75" x14ac:dyDescent="0.25">
      <c r="A76" s="4" t="s">
        <v>84</v>
      </c>
      <c r="C76" s="9"/>
    </row>
    <row r="77" spans="1:5" x14ac:dyDescent="0.2">
      <c r="C77" s="9"/>
    </row>
    <row r="78" spans="1:5" x14ac:dyDescent="0.2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 x14ac:dyDescent="0.2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 x14ac:dyDescent="0.2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 x14ac:dyDescent="0.2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 x14ac:dyDescent="0.2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 x14ac:dyDescent="0.2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 x14ac:dyDescent="0.2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 x14ac:dyDescent="0.2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 x14ac:dyDescent="0.2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 x14ac:dyDescent="0.2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 x14ac:dyDescent="0.2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 x14ac:dyDescent="0.2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 x14ac:dyDescent="0.2">
      <c r="C90" s="9"/>
    </row>
    <row r="91" spans="1:5" x14ac:dyDescent="0.2">
      <c r="C91" s="9"/>
    </row>
    <row r="92" spans="1:5" x14ac:dyDescent="0.2">
      <c r="C92" s="9"/>
      <c r="D92" s="1" t="s">
        <v>30</v>
      </c>
      <c r="E92" s="10" t="s">
        <v>31</v>
      </c>
    </row>
    <row r="93" spans="1:5" x14ac:dyDescent="0.2">
      <c r="C93" s="9"/>
    </row>
    <row r="94" spans="1:5" x14ac:dyDescent="0.2">
      <c r="C94" s="9"/>
      <c r="D94" s="1">
        <f>SUM(D78:D89)</f>
        <v>843</v>
      </c>
      <c r="E94" s="10">
        <f>SUM(E78:E89)</f>
        <v>10462.950000000001</v>
      </c>
    </row>
    <row r="95" spans="1:5" x14ac:dyDescent="0.2">
      <c r="C95" s="9"/>
    </row>
    <row r="96" spans="1:5" x14ac:dyDescent="0.2">
      <c r="C96" s="9"/>
    </row>
    <row r="97" spans="3:3" x14ac:dyDescent="0.2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E1" sqref="E1:E1048576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 x14ac:dyDescent="0.2">
      <c r="C5" s="9"/>
    </row>
    <row r="6" spans="1:8" x14ac:dyDescent="0.2">
      <c r="C6" s="9"/>
      <c r="H6" s="2">
        <f>E20+E36+E53+E71</f>
        <v>36240.58</v>
      </c>
    </row>
    <row r="7" spans="1:8" x14ac:dyDescent="0.2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 x14ac:dyDescent="0.2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 x14ac:dyDescent="0.2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 x14ac:dyDescent="0.2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 x14ac:dyDescent="0.2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 x14ac:dyDescent="0.2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 x14ac:dyDescent="0.2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 x14ac:dyDescent="0.2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 x14ac:dyDescent="0.2">
      <c r="C16" s="9"/>
    </row>
    <row r="17" spans="1:5" x14ac:dyDescent="0.2">
      <c r="C17" s="9"/>
    </row>
    <row r="18" spans="1:5" x14ac:dyDescent="0.2">
      <c r="C18" s="9"/>
      <c r="D18" s="1" t="s">
        <v>30</v>
      </c>
      <c r="E18" s="10" t="s">
        <v>31</v>
      </c>
    </row>
    <row r="19" spans="1:5" x14ac:dyDescent="0.2">
      <c r="C19" s="9"/>
    </row>
    <row r="20" spans="1:5" x14ac:dyDescent="0.2">
      <c r="C20" s="9"/>
      <c r="D20" s="1">
        <f>SUM(D7:D15)</f>
        <v>255</v>
      </c>
      <c r="E20" s="10">
        <f>SUM(E7:E15)</f>
        <v>8536.89</v>
      </c>
    </row>
    <row r="21" spans="1:5" x14ac:dyDescent="0.2">
      <c r="C21" s="9"/>
    </row>
    <row r="22" spans="1:5" ht="15.75" x14ac:dyDescent="0.25">
      <c r="A22" s="4" t="s">
        <v>32</v>
      </c>
      <c r="C22" s="9"/>
    </row>
    <row r="23" spans="1:5" x14ac:dyDescent="0.2">
      <c r="C23" s="9"/>
    </row>
    <row r="24" spans="1:5" x14ac:dyDescent="0.2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 x14ac:dyDescent="0.2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 x14ac:dyDescent="0.2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 x14ac:dyDescent="0.2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 x14ac:dyDescent="0.2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 x14ac:dyDescent="0.2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 x14ac:dyDescent="0.2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 x14ac:dyDescent="0.2">
      <c r="C32" s="9"/>
    </row>
    <row r="33" spans="1:5" x14ac:dyDescent="0.2">
      <c r="C33" s="9"/>
    </row>
    <row r="34" spans="1:5" x14ac:dyDescent="0.2">
      <c r="C34" s="9"/>
      <c r="D34" s="1" t="s">
        <v>30</v>
      </c>
      <c r="E34" s="10" t="s">
        <v>31</v>
      </c>
    </row>
    <row r="35" spans="1:5" x14ac:dyDescent="0.2">
      <c r="C35" s="9"/>
    </row>
    <row r="36" spans="1:5" x14ac:dyDescent="0.2">
      <c r="C36" s="9"/>
      <c r="D36" s="1">
        <f>SUM(D24:D31)</f>
        <v>240</v>
      </c>
      <c r="E36" s="10">
        <f>SUM(E24:E31)</f>
        <v>7402.7000000000007</v>
      </c>
    </row>
    <row r="37" spans="1:5" x14ac:dyDescent="0.2">
      <c r="C37" s="9"/>
    </row>
    <row r="38" spans="1:5" ht="15.75" x14ac:dyDescent="0.25">
      <c r="A38" s="4" t="s">
        <v>63</v>
      </c>
      <c r="C38" s="9"/>
    </row>
    <row r="39" spans="1:5" x14ac:dyDescent="0.2">
      <c r="C39" s="9"/>
    </row>
    <row r="40" spans="1:5" x14ac:dyDescent="0.2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 x14ac:dyDescent="0.2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 x14ac:dyDescent="0.2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 x14ac:dyDescent="0.2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 x14ac:dyDescent="0.2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 x14ac:dyDescent="0.2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 x14ac:dyDescent="0.2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 x14ac:dyDescent="0.2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 x14ac:dyDescent="0.2">
      <c r="C49" s="9"/>
    </row>
    <row r="50" spans="1:5" x14ac:dyDescent="0.2">
      <c r="C50" s="9"/>
    </row>
    <row r="51" spans="1:5" x14ac:dyDescent="0.2">
      <c r="C51" s="9"/>
      <c r="D51" s="1" t="s">
        <v>30</v>
      </c>
      <c r="E51" s="10" t="s">
        <v>31</v>
      </c>
    </row>
    <row r="52" spans="1:5" x14ac:dyDescent="0.2">
      <c r="C52" s="9"/>
    </row>
    <row r="53" spans="1:5" x14ac:dyDescent="0.2">
      <c r="C53" s="9"/>
      <c r="D53" s="1">
        <f>SUM(D40:D48)</f>
        <v>258</v>
      </c>
      <c r="E53" s="10">
        <f>SUM(E40:E48)</f>
        <v>9120.56</v>
      </c>
    </row>
    <row r="54" spans="1:5" x14ac:dyDescent="0.2">
      <c r="C54" s="9"/>
    </row>
    <row r="55" spans="1:5" ht="15.75" x14ac:dyDescent="0.25">
      <c r="A55" s="4" t="s">
        <v>84</v>
      </c>
      <c r="C55" s="9"/>
    </row>
    <row r="56" spans="1:5" x14ac:dyDescent="0.2">
      <c r="C56" s="9"/>
    </row>
    <row r="57" spans="1:5" x14ac:dyDescent="0.2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 x14ac:dyDescent="0.2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 x14ac:dyDescent="0.2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 x14ac:dyDescent="0.2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 x14ac:dyDescent="0.2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 x14ac:dyDescent="0.2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 x14ac:dyDescent="0.2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 x14ac:dyDescent="0.2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 x14ac:dyDescent="0.2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 x14ac:dyDescent="0.2">
      <c r="C67" s="9"/>
    </row>
    <row r="68" spans="1:5" x14ac:dyDescent="0.2">
      <c r="C68" s="9"/>
    </row>
    <row r="69" spans="1:5" x14ac:dyDescent="0.2">
      <c r="C69" s="9"/>
      <c r="D69" s="1" t="s">
        <v>30</v>
      </c>
      <c r="E69" s="10" t="s">
        <v>31</v>
      </c>
    </row>
    <row r="70" spans="1:5" x14ac:dyDescent="0.2">
      <c r="C70" s="9"/>
    </row>
    <row r="71" spans="1:5" x14ac:dyDescent="0.2">
      <c r="C71" s="9"/>
      <c r="D71" s="1">
        <f>SUM(D57:D66)</f>
        <v>128</v>
      </c>
      <c r="E71" s="10">
        <f>SUM(E57:E66)</f>
        <v>11180.43</v>
      </c>
    </row>
    <row r="72" spans="1:5" x14ac:dyDescent="0.2">
      <c r="C72" s="9"/>
    </row>
    <row r="73" spans="1:5" x14ac:dyDescent="0.2">
      <c r="C73" s="9"/>
    </row>
    <row r="74" spans="1:5" x14ac:dyDescent="0.2">
      <c r="C74" s="9"/>
    </row>
    <row r="75" spans="1:5" x14ac:dyDescent="0.2">
      <c r="C75" s="9"/>
    </row>
    <row r="76" spans="1:5" x14ac:dyDescent="0.2">
      <c r="C76" s="9"/>
    </row>
    <row r="77" spans="1:5" x14ac:dyDescent="0.2">
      <c r="C77" s="9"/>
    </row>
    <row r="78" spans="1:5" x14ac:dyDescent="0.2">
      <c r="C78" s="9"/>
    </row>
    <row r="79" spans="1:5" x14ac:dyDescent="0.2">
      <c r="C79" s="9"/>
    </row>
    <row r="80" spans="1:5" x14ac:dyDescent="0.2">
      <c r="C80" s="9"/>
    </row>
    <row r="81" spans="3:3" x14ac:dyDescent="0.2">
      <c r="C81" s="9"/>
    </row>
    <row r="82" spans="3:3" x14ac:dyDescent="0.2">
      <c r="C82" s="9"/>
    </row>
    <row r="83" spans="3:3" x14ac:dyDescent="0.2">
      <c r="C83" s="9"/>
    </row>
    <row r="84" spans="3:3" x14ac:dyDescent="0.2">
      <c r="C84" s="9"/>
    </row>
    <row r="85" spans="3:3" x14ac:dyDescent="0.2">
      <c r="C85" s="9"/>
    </row>
    <row r="86" spans="3:3" x14ac:dyDescent="0.2">
      <c r="C86" s="9"/>
    </row>
    <row r="87" spans="3:3" x14ac:dyDescent="0.2">
      <c r="C87" s="9"/>
    </row>
    <row r="88" spans="3:3" x14ac:dyDescent="0.2">
      <c r="C88" s="9"/>
    </row>
    <row r="89" spans="3:3" x14ac:dyDescent="0.2">
      <c r="C89" s="9"/>
    </row>
    <row r="90" spans="3:3" x14ac:dyDescent="0.2">
      <c r="C90" s="9"/>
    </row>
    <row r="91" spans="3:3" x14ac:dyDescent="0.2">
      <c r="C91" s="9"/>
    </row>
    <row r="92" spans="3:3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abSelected="1" topLeftCell="C1" zoomScale="108" zoomScaleNormal="108" workbookViewId="0">
      <selection activeCell="E6" sqref="E6:E19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 x14ac:dyDescent="0.25">
      <c r="A2" s="4" t="s">
        <v>0</v>
      </c>
      <c r="C2" s="4"/>
    </row>
    <row r="4" spans="1:8" x14ac:dyDescent="0.2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 x14ac:dyDescent="0.2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7785.6199953471269</v>
      </c>
    </row>
    <row r="7" spans="1:8" x14ac:dyDescent="0.2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 x14ac:dyDescent="0.2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 x14ac:dyDescent="0.2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 x14ac:dyDescent="0.2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137646.21999534711</v>
      </c>
    </row>
    <row r="12" spans="1:8" x14ac:dyDescent="0.2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 x14ac:dyDescent="0.2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 x14ac:dyDescent="0.2">
      <c r="A14" t="s">
        <v>370</v>
      </c>
      <c r="B14" t="s">
        <v>371</v>
      </c>
      <c r="C14" t="s">
        <v>506</v>
      </c>
      <c r="D14" s="9">
        <v>3.052</v>
      </c>
      <c r="E14">
        <v>-8</v>
      </c>
      <c r="F14" s="9">
        <f t="shared" si="0"/>
        <v>-24.416</v>
      </c>
    </row>
    <row r="15" spans="1:8" x14ac:dyDescent="0.2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 x14ac:dyDescent="0.2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 x14ac:dyDescent="0.2">
      <c r="D20" s="9"/>
    </row>
    <row r="21" spans="1:8" x14ac:dyDescent="0.2">
      <c r="D21" s="9"/>
    </row>
    <row r="22" spans="1:8" x14ac:dyDescent="0.2">
      <c r="D22" s="9"/>
      <c r="E22" s="1" t="s">
        <v>30</v>
      </c>
      <c r="F22" s="10" t="s">
        <v>31</v>
      </c>
    </row>
    <row r="23" spans="1:8" x14ac:dyDescent="0.2">
      <c r="D23" s="9"/>
    </row>
    <row r="24" spans="1:8" x14ac:dyDescent="0.2">
      <c r="C24" t="s">
        <v>496</v>
      </c>
      <c r="D24" s="9">
        <f>AVERAGE(D6:D23)</f>
        <v>3.6861427463601402</v>
      </c>
      <c r="E24">
        <f>SUM(Quantity_Order1)</f>
        <v>114</v>
      </c>
      <c r="F24" s="7">
        <f>SUM(TotalPrice)</f>
        <v>415.18999534712594</v>
      </c>
      <c r="H24" s="6"/>
    </row>
    <row r="25" spans="1:8" x14ac:dyDescent="0.2">
      <c r="D25" s="9"/>
    </row>
    <row r="26" spans="1:8" ht="15.75" x14ac:dyDescent="0.25">
      <c r="A26" s="4" t="s">
        <v>32</v>
      </c>
      <c r="C26" s="4"/>
      <c r="D26" s="9"/>
    </row>
    <row r="27" spans="1:8" x14ac:dyDescent="0.2">
      <c r="D27" s="9"/>
    </row>
    <row r="28" spans="1:8" x14ac:dyDescent="0.2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 x14ac:dyDescent="0.2">
      <c r="D41" s="9"/>
    </row>
    <row r="42" spans="1:6" x14ac:dyDescent="0.2">
      <c r="D42" s="9"/>
    </row>
    <row r="43" spans="1:6" x14ac:dyDescent="0.2">
      <c r="D43" s="9"/>
      <c r="E43" s="1" t="s">
        <v>30</v>
      </c>
      <c r="F43" s="10" t="s">
        <v>31</v>
      </c>
    </row>
    <row r="44" spans="1:6" x14ac:dyDescent="0.2">
      <c r="D44" s="9"/>
    </row>
    <row r="45" spans="1:6" x14ac:dyDescent="0.2">
      <c r="D45" s="9"/>
      <c r="E45" s="1">
        <f>SUM(E28:E40)</f>
        <v>101</v>
      </c>
      <c r="F45" s="10">
        <f>SUM(F28:F40)</f>
        <v>2060.42</v>
      </c>
    </row>
    <row r="46" spans="1:6" x14ac:dyDescent="0.2">
      <c r="D46" s="9"/>
    </row>
    <row r="47" spans="1:6" ht="15.75" x14ac:dyDescent="0.25">
      <c r="A47" s="4" t="s">
        <v>63</v>
      </c>
      <c r="C47" s="4"/>
      <c r="D47" s="9"/>
    </row>
    <row r="48" spans="1:6" x14ac:dyDescent="0.2">
      <c r="D48" s="9"/>
    </row>
    <row r="49" spans="1:6" x14ac:dyDescent="0.2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 x14ac:dyDescent="0.2">
      <c r="D64" s="9"/>
    </row>
    <row r="65" spans="1:6" x14ac:dyDescent="0.2">
      <c r="D65" s="9"/>
    </row>
    <row r="66" spans="1:6" x14ac:dyDescent="0.2">
      <c r="D66" s="9"/>
      <c r="E66" s="1" t="s">
        <v>30</v>
      </c>
      <c r="F66" s="10" t="s">
        <v>31</v>
      </c>
    </row>
    <row r="67" spans="1:6" x14ac:dyDescent="0.2">
      <c r="D67" s="9"/>
    </row>
    <row r="68" spans="1:6" x14ac:dyDescent="0.2">
      <c r="D68" s="9"/>
      <c r="E68" s="1">
        <f>SUM(E49:E63)</f>
        <v>125</v>
      </c>
      <c r="F68" s="10">
        <f>SUM(F49:F63)</f>
        <v>2595.8300000000004</v>
      </c>
    </row>
    <row r="69" spans="1:6" x14ac:dyDescent="0.2">
      <c r="D69" s="9"/>
    </row>
    <row r="70" spans="1:6" ht="15.75" x14ac:dyDescent="0.25">
      <c r="A70" s="4" t="s">
        <v>84</v>
      </c>
      <c r="C70" s="4"/>
      <c r="D70" s="9"/>
    </row>
    <row r="71" spans="1:6" x14ac:dyDescent="0.2">
      <c r="D71" s="9"/>
    </row>
    <row r="72" spans="1:6" x14ac:dyDescent="0.2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 x14ac:dyDescent="0.2">
      <c r="D86" s="9"/>
    </row>
    <row r="87" spans="1:6" x14ac:dyDescent="0.2">
      <c r="D87" s="9"/>
    </row>
    <row r="88" spans="1:6" x14ac:dyDescent="0.2">
      <c r="D88" s="9"/>
      <c r="E88" s="1" t="s">
        <v>30</v>
      </c>
      <c r="F88" s="10" t="s">
        <v>31</v>
      </c>
    </row>
    <row r="89" spans="1:6" x14ac:dyDescent="0.2">
      <c r="D89" s="9"/>
    </row>
    <row r="90" spans="1:6" x14ac:dyDescent="0.2">
      <c r="D90" s="9"/>
      <c r="E90" s="1">
        <f>SUM(E72:E85)</f>
        <v>126</v>
      </c>
      <c r="F90" s="10">
        <f>SUM(F72:F85)</f>
        <v>2714.1800000000003</v>
      </c>
    </row>
    <row r="91" spans="1:6" x14ac:dyDescent="0.2">
      <c r="D91" s="9"/>
    </row>
    <row r="92" spans="1:6" x14ac:dyDescent="0.2">
      <c r="D92" s="9"/>
    </row>
    <row r="93" spans="1:6" x14ac:dyDescent="0.2">
      <c r="D93" s="9"/>
    </row>
    <row r="94" spans="1:6" x14ac:dyDescent="0.2">
      <c r="D94" s="9"/>
    </row>
    <row r="95" spans="1:6" x14ac:dyDescent="0.2">
      <c r="D95" s="9"/>
    </row>
    <row r="96" spans="1:6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</sheetData>
  <phoneticPr fontId="2" type="noConversion"/>
  <conditionalFormatting sqref="E6:E19">
    <cfRule type="dataBar" priority="1">
      <dataBar>
        <cfvo type="percent" val="0"/>
        <cfvo type="max"/>
        <color theme="8"/>
      </dataBar>
      <extLst>
        <ext xmlns:x14="http://schemas.microsoft.com/office/spreadsheetml/2009/9/main" uri="{B025F937-C7B1-47D3-B67F-A62EFF666E3E}">
          <x14:id>{B3E78B4D-5AEE-49C5-8B87-F0CE5D6C1A64}</x14:id>
        </ext>
      </extLst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E78B4D-5AEE-49C5-8B87-F0CE5D6C1A64}">
            <x14:dataBar>
              <x14:cfvo type="percent">
                <xm:f>0</xm:f>
              </x14:cfvo>
              <x14:cfvo type="max"/>
              <x14:negativeFillColor theme="5"/>
              <x14:axisColor rgb="FF000000"/>
            </x14:dataBar>
          </x14:cfRule>
          <xm:sqref>E6:E19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2010-04-19T16:38:32Z</dcterms:modified>
</cp:coreProperties>
</file>