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1"/>
  </bookViews>
  <sheets>
    <sheet name="Books" sheetId="5" r:id="rId1"/>
    <sheet name="ClosetDirect" sheetId="1" r:id="rId2"/>
    <sheet name="Electric" sheetId="2" r:id="rId3"/>
    <sheet name="Lumber" sheetId="3" r:id="rId4"/>
    <sheet name="Lighting" sheetId="4" r:id="rId5"/>
    <sheet name="Totals" sheetId="6" r:id="rId6"/>
  </sheets>
  <definedNames>
    <definedName name="Author_Order1">Books!$C$5:$C$19</definedName>
    <definedName name="BookTitle_Order1">Books!$B$6:$B$19</definedName>
    <definedName name="ProductID_Order1" localSheetId="0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18"/>
  <c r="F24" i="5" l="1"/>
  <c r="H6" s="1"/>
  <c r="E23" i="1"/>
  <c r="E87"/>
  <c r="H6" l="1"/>
  <c r="H6" i="6" s="1"/>
</calcChain>
</file>

<file path=xl/sharedStrings.xml><?xml version="1.0" encoding="utf-8"?>
<sst xmlns="http://schemas.openxmlformats.org/spreadsheetml/2006/main" count="649" uniqueCount="510">
  <si>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</si>
  <si>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</si>
  <si>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</si>
  <si>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</si>
  <si>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</si>
  <si>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</si>
  <si>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</si>
  <si>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</si>
  <si>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</si>
  <si>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</si>
  <si>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</si>
  <si>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</si>
  <si>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</si>
  <si>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</si>
  <si>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</si>
  <si>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</si>
  <si>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</si>
  <si>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</si>
  <si>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</si>
  <si>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</si>
  <si>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</si>
  <si>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</si>
  <si>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</si>
  <si>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</si>
  <si>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</si>
  <si>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</si>
  <si>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</si>
  <si>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</si>
  <si>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</si>
  <si>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</si>
  <si>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</si>
  <si>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</si>
  <si>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</si>
  <si>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</si>
  <si>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</si>
  <si>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</si>
  <si>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</si>
  <si>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</si>
  <si>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</si>
  <si>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</si>
  <si>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</si>
  <si>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</si>
  <si>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</si>
  <si>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</si>
  <si>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</si>
  <si>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</si>
  <si>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</si>
  <si>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</si>
  <si>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</si>
  <si>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</si>
  <si>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</si>
  <si>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</si>
  <si>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</si>
  <si>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</si>
  <si>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</si>
  <si>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</si>
  <si>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</si>
  <si>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</si>
  <si>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</si>
  <si>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</si>
  <si>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</si>
  <si>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</si>
  <si>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</si>
  <si>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</si>
  <si>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</si>
  <si>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</si>
  <si>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</si>
  <si>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</si>
  <si>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</si>
  <si>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</si>
  <si>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</si>
  <si>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</si>
  <si>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</si>
  <si>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</si>
  <si>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</si>
  <si>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</si>
  <si>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</si>
  <si>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</si>
  <si>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</si>
  <si>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</si>
  <si>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</si>
  <si>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</si>
  <si>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</si>
  <si>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</si>
  <si>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</si>
  <si>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</si>
  <si>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</si>
  <si>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</si>
  <si>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</si>
  <si>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</si>
  <si>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</si>
  <si>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</si>
  <si>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</si>
  <si>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</si>
  <si>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</si>
  <si>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</si>
  <si>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</si>
  <si>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</si>
  <si>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</si>
  <si>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</si>
  <si>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</si>
  <si>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</si>
  <si>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</si>
  <si>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</si>
  <si>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</si>
  <si>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</si>
  <si>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</si>
  <si>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</si>
  <si>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</si>
  <si>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</si>
  <si>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</si>
  <si>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</si>
  <si>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</si>
  <si>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</si>
  <si>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</si>
  <si>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</si>
  <si>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</si>
  <si>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</si>
  <si>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</si>
  <si>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</si>
  <si>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</si>
  <si>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</si>
  <si>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</si>
  <si>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</si>
  <si>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</si>
  <si>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</si>
  <si>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</si>
  <si>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</si>
  <si>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</si>
  <si>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</si>
  <si>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</si>
  <si>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</si>
  <si>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</si>
  <si>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</si>
  <si>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</si>
  <si>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</si>
  <si>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</si>
  <si>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</si>
  <si>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</si>
  <si>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</si>
  <si>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</si>
  <si>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</si>
  <si>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</si>
  <si>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</si>
  <si>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</si>
  <si>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</si>
  <si>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</si>
  <si>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</si>
  <si>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</si>
  <si>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</si>
  <si>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</si>
  <si>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</si>
  <si>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</si>
  <si>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</si>
  <si>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</si>
  <si>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</si>
  <si>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</si>
  <si>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</si>
  <si>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</si>
  <si>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</si>
  <si>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</si>
  <si>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</si>
  <si>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</si>
  <si>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</si>
  <si>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</si>
  <si>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</si>
  <si>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</si>
  <si>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</si>
  <si>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</si>
  <si>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</si>
  <si>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</si>
  <si>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</si>
  <si>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</si>
  <si>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</si>
  <si>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</si>
  <si>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</si>
  <si>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</si>
  <si>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</si>
  <si>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</si>
  <si>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</si>
  <si>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</si>
  <si>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</si>
  <si>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</si>
  <si>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</si>
  <si>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</si>
  <si>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</si>
  <si>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</si>
  <si>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</si>
  <si>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</si>
  <si>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</si>
  <si>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</si>
  <si>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</si>
  <si>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</si>
  <si>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</si>
  <si>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</si>
  <si>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</si>
  <si>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</si>
  <si>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</si>
  <si>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</si>
  <si>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</si>
  <si>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</si>
  <si>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</si>
  <si>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</si>
  <si>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</si>
  <si>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</si>
  <si>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</si>
  <si>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</si>
  <si>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</si>
  <si>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</si>
  <si>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</si>
  <si>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</si>
  <si>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</si>
  <si>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</si>
  <si>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</si>
  <si>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</si>
  <si>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</si>
  <si>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</si>
  <si>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</si>
  <si>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</si>
  <si>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</si>
  <si>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</si>
  <si>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</si>
  <si>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</si>
  <si>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</si>
  <si>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</si>
  <si>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</si>
  <si>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</si>
  <si>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</si>
  <si>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</si>
  <si>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</si>
  <si>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</si>
  <si>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</si>
  <si>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</si>
  <si>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</si>
  <si>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</si>
  <si>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</si>
  <si>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</si>
  <si>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</si>
  <si>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</si>
  <si>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</si>
  <si>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</si>
  <si>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</si>
  <si>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</si>
  <si>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</si>
  <si>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</si>
  <si>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</si>
  <si>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</si>
  <si>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</si>
  <si>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</si>
  <si>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</si>
  <si>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</si>
  <si>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</si>
  <si>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</si>
  <si>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</si>
  <si>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</si>
  <si>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</si>
  <si>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</si>
  <si>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</si>
  <si>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</si>
  <si>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</si>
  <si>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</si>
  <si>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</si>
  <si>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</si>
  <si>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</si>
  <si>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</si>
  <si>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</si>
  <si>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</si>
  <si>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</si>
  <si>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</si>
  <si>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</si>
  <si>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</si>
  <si>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</si>
  <si>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</si>
  <si>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</si>
  <si>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</si>
  <si>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</si>
  <si>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</si>
  <si>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</si>
  <si>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</si>
  <si>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</si>
  <si>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</si>
  <si>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</si>
  <si>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</si>
  <si>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</si>
  <si>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</si>
  <si>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</si>
  <si>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</si>
  <si>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</si>
  <si>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</si>
  <si>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</si>
  <si>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</si>
  <si>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</si>
  <si>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</si>
  <si>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</si>
  <si>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</si>
  <si>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</si>
  <si>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</si>
  <si>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</si>
  <si>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</si>
  <si>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</si>
  <si>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</si>
  <si>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</si>
  <si>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</si>
  <si>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</si>
  <si>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</si>
  <si>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</si>
  <si>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</si>
  <si>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</si>
  <si>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</si>
  <si>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</si>
  <si>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</si>
  <si>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</si>
  <si>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</si>
  <si>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</si>
  <si>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</si>
  <si>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</si>
  <si>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</si>
  <si>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</si>
  <si>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</si>
  <si>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</si>
  <si>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</si>
  <si>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</si>
  <si>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</si>
  <si>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</si>
  <si>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</si>
  <si>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</si>
  <si>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</si>
  <si>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</si>
  <si>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</si>
  <si>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</si>
  <si>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</si>
  <si>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</si>
  <si>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</si>
  <si>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</si>
  <si>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</si>
  <si>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</si>
  <si>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</si>
  <si>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</si>
  <si>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</si>
  <si>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</si>
  <si>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</si>
  <si>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</si>
  <si>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</si>
  <si>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</si>
  <si>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</si>
  <si>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</si>
  <si>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</si>
  <si>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</si>
  <si>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</si>
  <si>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</si>
  <si>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</si>
  <si>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</si>
  <si>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</si>
  <si>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</si>
  <si>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</si>
  <si>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</si>
  <si>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</si>
  <si>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</si>
  <si>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</si>
  <si>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</si>
  <si>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</si>
  <si>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</si>
  <si>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</si>
  <si>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</si>
  <si>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</si>
  <si>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</si>
  <si>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</si>
  <si>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</si>
  <si>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</si>
  <si>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</si>
  <si>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</si>
  <si>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</si>
  <si>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</si>
  <si>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</si>
  <si>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</si>
  <si>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</si>
  <si>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</si>
  <si>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</si>
  <si>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</si>
  <si>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</si>
  <si>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</si>
  <si>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</si>
  <si>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</si>
  <si>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</si>
  <si>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</si>
  <si>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</si>
  <si>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</si>
  <si>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</si>
  <si>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</si>
  <si>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</si>
  <si>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</si>
  <si>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</si>
  <si>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</si>
  <si>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</si>
  <si>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</si>
  <si>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</si>
  <si>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</si>
  <si>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</si>
  <si>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</si>
  <si>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</si>
  <si>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</si>
  <si>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</si>
  <si>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</si>
  <si>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</si>
  <si>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</si>
  <si>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</si>
  <si>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</si>
  <si>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</si>
  <si>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</si>
  <si>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</si>
  <si>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</si>
  <si>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</si>
  <si>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</si>
  <si>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</si>
  <si>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</si>
  <si>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</si>
  <si>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</si>
  <si>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</si>
  <si>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</si>
  <si>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</si>
  <si>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</si>
  <si>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</si>
  <si>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</si>
  <si>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</si>
  <si>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</si>
  <si>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</si>
  <si>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</si>
  <si>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</si>
  <si>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</si>
  <si>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</si>
  <si>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</si>
  <si>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</si>
  <si>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</si>
  <si>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</si>
  <si>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</si>
  <si>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</si>
  <si>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</si>
  <si>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</si>
  <si>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</si>
  <si>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</si>
  <si>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</si>
  <si>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</si>
  <si>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</si>
  <si>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</si>
  <si>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</si>
  <si>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</si>
  <si>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</si>
  <si>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</si>
  <si>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</si>
  <si>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</si>
  <si>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</si>
  <si>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</si>
  <si>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</si>
  <si>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</si>
  <si>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</si>
  <si>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</si>
  <si>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</si>
  <si>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</si>
  <si>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</si>
  <si>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</si>
  <si>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</si>
  <si>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</si>
  <si>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</si>
  <si>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</si>
  <si>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</si>
  <si>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</si>
  <si>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</si>
  <si>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</si>
  <si>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</si>
  <si>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</si>
  <si>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</si>
  <si>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</si>
  <si>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</si>
  <si>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</si>
  <si>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</si>
  <si>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</si>
  <si>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</si>
  <si>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</si>
  <si>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</si>
  <si>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</si>
  <si>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</si>
  <si>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</si>
  <si>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</si>
  <si>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</si>
  <si>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</si>
  <si>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</si>
  <si>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</si>
  <si>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</si>
  <si>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</si>
  <si>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</si>
  <si>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</si>
  <si>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</si>
  <si>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</si>
  <si>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</si>
  <si>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Average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</si>
  <si>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</si>
  <si>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</si>
  <si>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</si>
  <si>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</si>
  <si>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</si>
  <si>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</si>
  <si>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</si>
  <si>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</si>
  <si>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</si>
  <si>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</si>
  <si>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</si>
  <si>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</si>
  <si>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</si>
  <si>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Order Total Price</t>
  </si>
  <si>
    <t>Order Grand 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</si>
</sst>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2" borderId="0" applyNumberFormat="0" applyBorder="0" applyAlignment="0" applyProtection="0"/>
  </cellStyleXfs>
  <cellXfs count="16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7" fillId="0" borderId="2" xfId="3"/>
    <xf numFmtId="0" fontId="6" fillId="0" borderId="1" xfId="2"/>
    <xf numFmtId="0" fontId="8" fillId="2" borderId="0" xfId="4"/>
    <xf numFmtId="44" fontId="8" fillId="2" borderId="0" xfId="4" applyNumberFormat="1"/>
    <xf numFmtId="44" fontId="8" fillId="2" borderId="0" xfId="1" applyFont="1" applyFill="1"/>
    <xf numFmtId="2" fontId="8" fillId="2" borderId="0" xfId="1" applyNumberFormat="1" applyFont="1" applyFill="1"/>
    <xf numFmtId="0" fontId="3" fillId="0" borderId="0" xfId="0" applyFont="1" applyAlignment="1">
      <alignment horizontal="left"/>
    </xf>
    <xf numFmtId="44" fontId="3" fillId="0" borderId="0" xfId="1" applyFont="1" applyAlignment="1">
      <alignment horizontal="left"/>
    </xf>
    <xf numFmtId="0" fontId="7" fillId="0" borderId="2" xfId="3" applyAlignment="1">
      <alignment horizontal="right"/>
    </xf>
  </cellXfs>
  <cellStyles count="5">
    <cellStyle name="Currency" xfId="1" builtinId="4"/>
    <cellStyle name="Good" xfId="4" builtinId="26" customBuiltin="1"/>
    <cellStyle name="Heading 1" xfId="2" builtinId="16" customBuiltin="1"/>
    <cellStyle name="Heading 2" xfId="3" builtinId="17" customBuilti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001"/>
  <sheetViews>
    <sheetView topLeftCell="E1" workbookViewId="0">
      <selection activeCell="G1" sqref="G1:G1048576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  <col min="9" max="9" width="9.140625" customWidth="1"/>
    <col min="10" max="10" width="18.140625" customWidth="1"/>
  </cols>
  <sheetData>
    <row r="2" spans="1:8" ht="20.25" thickBot="1">
      <c r="A2" s="8" t="s">
        <v>0</v>
      </c>
      <c r="C2" s="4"/>
    </row>
    <row r="3" spans="1:8" ht="13.5" thickTop="1"/>
    <row r="4" spans="1:8" s="7" customFormat="1" ht="18" thickBot="1">
      <c r="A4" s="7" t="s">
        <v>349</v>
      </c>
      <c r="B4" s="7" t="s">
        <v>347</v>
      </c>
      <c r="C4" s="7" t="s">
        <v>348</v>
      </c>
      <c r="D4" s="7" t="s">
        <v>3</v>
      </c>
      <c r="E4" s="7" t="s">
        <v>2</v>
      </c>
      <c r="F4" s="7" t="s">
        <v>1</v>
      </c>
      <c r="H4" s="7" t="s">
        <v>508</v>
      </c>
    </row>
    <row r="5" spans="1:8" ht="13.5" thickTop="1"/>
    <row r="6" spans="1:8" ht="15">
      <c r="A6" t="s">
        <v>350</v>
      </c>
      <c r="B6" t="s">
        <v>351</v>
      </c>
      <c r="C6" t="s">
        <v>495</v>
      </c>
      <c r="D6" s="2">
        <v>3.9920000000000004</v>
      </c>
      <c r="E6">
        <v>5</v>
      </c>
      <c r="F6" s="3">
        <f>$D$6*$E$6</f>
        <v>19.96</v>
      </c>
      <c r="H6" s="10">
        <f>F24+F45+F68+F90</f>
        <v>7834.4519953471263</v>
      </c>
    </row>
    <row r="7" spans="1:8">
      <c r="A7" t="s">
        <v>352</v>
      </c>
      <c r="B7" t="s">
        <v>353</v>
      </c>
      <c r="C7" t="s">
        <v>496</v>
      </c>
      <c r="D7" s="2">
        <v>6.4959984490419629</v>
      </c>
      <c r="E7">
        <v>3</v>
      </c>
      <c r="F7" s="3">
        <f t="shared" ref="F7:F19" si="0">D7*E7</f>
        <v>19.487995347125889</v>
      </c>
    </row>
    <row r="8" spans="1:8">
      <c r="A8" t="s">
        <v>354</v>
      </c>
      <c r="B8" t="s">
        <v>355</v>
      </c>
      <c r="C8" t="s">
        <v>497</v>
      </c>
      <c r="D8" s="2">
        <v>3.9939999999999998</v>
      </c>
      <c r="E8">
        <v>7</v>
      </c>
      <c r="F8" s="3">
        <f t="shared" si="0"/>
        <v>27.957999999999998</v>
      </c>
    </row>
    <row r="9" spans="1:8">
      <c r="A9" t="s">
        <v>357</v>
      </c>
      <c r="B9" t="s">
        <v>358</v>
      </c>
      <c r="C9" t="s">
        <v>498</v>
      </c>
      <c r="D9" s="2">
        <v>0.99800000000000011</v>
      </c>
      <c r="E9">
        <v>10</v>
      </c>
      <c r="F9" s="3">
        <f t="shared" si="0"/>
        <v>9.98</v>
      </c>
    </row>
    <row r="10" spans="1:8">
      <c r="A10" t="s">
        <v>360</v>
      </c>
      <c r="B10" t="s">
        <v>361</v>
      </c>
      <c r="C10" t="s">
        <v>499</v>
      </c>
      <c r="D10" s="2">
        <v>5.9939999999999998</v>
      </c>
      <c r="E10">
        <v>9</v>
      </c>
      <c r="F10" s="3">
        <f t="shared" si="0"/>
        <v>53.945999999999998</v>
      </c>
    </row>
    <row r="11" spans="1:8">
      <c r="A11" t="s">
        <v>362</v>
      </c>
      <c r="B11" t="s">
        <v>363</v>
      </c>
      <c r="C11" t="s">
        <v>500</v>
      </c>
      <c r="D11" s="2">
        <v>4.2</v>
      </c>
      <c r="E11">
        <v>25</v>
      </c>
      <c r="F11" s="3">
        <f t="shared" si="0"/>
        <v>105</v>
      </c>
    </row>
    <row r="12" spans="1:8">
      <c r="A12" t="s">
        <v>365</v>
      </c>
      <c r="B12" t="s">
        <v>366</v>
      </c>
      <c r="C12" t="s">
        <v>501</v>
      </c>
      <c r="D12" s="2">
        <v>5</v>
      </c>
      <c r="E12">
        <v>4</v>
      </c>
      <c r="F12" s="3">
        <f t="shared" si="0"/>
        <v>20</v>
      </c>
    </row>
    <row r="13" spans="1:8">
      <c r="A13" t="s">
        <v>367</v>
      </c>
      <c r="B13" t="s">
        <v>368</v>
      </c>
      <c r="C13" t="s">
        <v>502</v>
      </c>
      <c r="D13" s="2">
        <v>3.7920000000000003</v>
      </c>
      <c r="E13">
        <v>15</v>
      </c>
      <c r="F13" s="3">
        <f t="shared" si="0"/>
        <v>56.88</v>
      </c>
    </row>
    <row r="14" spans="1:8">
      <c r="A14" t="s">
        <v>370</v>
      </c>
      <c r="B14" t="s">
        <v>371</v>
      </c>
      <c r="C14" t="s">
        <v>503</v>
      </c>
      <c r="D14" s="2">
        <v>3.052</v>
      </c>
      <c r="E14">
        <v>8</v>
      </c>
      <c r="F14" s="3">
        <f t="shared" si="0"/>
        <v>24.416</v>
      </c>
    </row>
    <row r="15" spans="1:8">
      <c r="A15" t="s">
        <v>372</v>
      </c>
      <c r="B15" t="s">
        <v>373</v>
      </c>
      <c r="C15" t="s">
        <v>504</v>
      </c>
      <c r="D15" s="2">
        <v>4.9939999999999998</v>
      </c>
      <c r="E15">
        <v>10</v>
      </c>
      <c r="F15" s="3">
        <f t="shared" si="0"/>
        <v>49.94</v>
      </c>
    </row>
    <row r="16" spans="1:8">
      <c r="A16" t="s">
        <v>375</v>
      </c>
      <c r="B16" t="s">
        <v>376</v>
      </c>
      <c r="C16" t="s">
        <v>505</v>
      </c>
      <c r="D16" s="2">
        <v>3.1</v>
      </c>
      <c r="E16">
        <v>11</v>
      </c>
      <c r="F16" s="3">
        <f t="shared" si="0"/>
        <v>34.1</v>
      </c>
    </row>
    <row r="17" spans="1:8">
      <c r="A17" t="s">
        <v>377</v>
      </c>
      <c r="B17" t="s">
        <v>378</v>
      </c>
      <c r="C17" t="s">
        <v>506</v>
      </c>
      <c r="D17" s="2">
        <v>2.5980000000000003</v>
      </c>
      <c r="E17">
        <v>6</v>
      </c>
      <c r="F17" s="3">
        <f t="shared" si="0"/>
        <v>15.588000000000001</v>
      </c>
    </row>
    <row r="18" spans="1:8">
      <c r="A18" t="s">
        <v>380</v>
      </c>
      <c r="B18" t="s">
        <v>381</v>
      </c>
      <c r="C18" t="s">
        <v>507</v>
      </c>
      <c r="D18" s="2">
        <v>1.3980000000000001</v>
      </c>
      <c r="E18">
        <v>12</v>
      </c>
      <c r="F18" s="3">
        <f t="shared" si="0"/>
        <v>16.776000000000003</v>
      </c>
    </row>
    <row r="19" spans="1:8">
      <c r="A19" t="s">
        <v>382</v>
      </c>
      <c r="B19" t="s">
        <v>383</v>
      </c>
      <c r="C19" t="s">
        <v>502</v>
      </c>
      <c r="D19" s="2">
        <v>1.9980000000000002</v>
      </c>
      <c r="E19">
        <v>5</v>
      </c>
      <c r="F19" s="3">
        <f t="shared" si="0"/>
        <v>9.990000000000002</v>
      </c>
    </row>
    <row r="20" spans="1:8">
      <c r="D20" s="2"/>
    </row>
    <row r="21" spans="1:8">
      <c r="D21" s="2"/>
    </row>
    <row r="22" spans="1:8">
      <c r="D22" s="13" t="s">
        <v>494</v>
      </c>
      <c r="E22" s="13" t="s">
        <v>30</v>
      </c>
      <c r="F22" s="13" t="s">
        <v>31</v>
      </c>
    </row>
    <row r="23" spans="1:8">
      <c r="D23" s="2"/>
    </row>
    <row r="24" spans="1:8" ht="15">
      <c r="D24" s="11">
        <f>AVERAGE(D6:D23)</f>
        <v>3.6861427463601402</v>
      </c>
      <c r="E24" s="12">
        <f>SUM(Quantity_Order1)</f>
        <v>130</v>
      </c>
      <c r="F24" s="11">
        <f>SUM(TotalPrice)</f>
        <v>464.02199534712594</v>
      </c>
      <c r="H24" s="6"/>
    </row>
    <row r="25" spans="1:8">
      <c r="D25" s="2"/>
    </row>
    <row r="26" spans="1:8" ht="20.25" thickBot="1">
      <c r="A26" s="8" t="s">
        <v>32</v>
      </c>
      <c r="C26" s="4"/>
      <c r="D26" s="2"/>
    </row>
    <row r="27" spans="1:8" ht="13.5" thickTop="1">
      <c r="D27" s="2"/>
    </row>
    <row r="28" spans="1:8">
      <c r="A28" t="s">
        <v>384</v>
      </c>
      <c r="B28" t="s">
        <v>385</v>
      </c>
      <c r="C28" t="s">
        <v>364</v>
      </c>
      <c r="D28" s="2">
        <v>35</v>
      </c>
      <c r="E28">
        <v>10</v>
      </c>
      <c r="F28" s="3">
        <f>D28*E28</f>
        <v>350</v>
      </c>
    </row>
    <row r="29" spans="1:8">
      <c r="A29" t="s">
        <v>386</v>
      </c>
      <c r="B29" t="s">
        <v>387</v>
      </c>
      <c r="C29" t="s">
        <v>388</v>
      </c>
      <c r="D29" s="2">
        <v>28.15</v>
      </c>
      <c r="E29">
        <v>5</v>
      </c>
      <c r="F29" s="3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2">
        <v>14.99</v>
      </c>
      <c r="E30">
        <v>5</v>
      </c>
      <c r="F30" s="3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2">
        <v>27.85</v>
      </c>
      <c r="E31">
        <v>20</v>
      </c>
      <c r="F31" s="3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2">
        <v>6.46</v>
      </c>
      <c r="E32">
        <v>7</v>
      </c>
      <c r="F32" s="3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2">
        <v>31.5</v>
      </c>
      <c r="E34">
        <v>3</v>
      </c>
      <c r="F34" s="3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2">
        <v>14</v>
      </c>
      <c r="E38">
        <v>6</v>
      </c>
      <c r="F38" s="3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3" t="s">
        <v>30</v>
      </c>
      <c r="F43" s="13" t="s">
        <v>31</v>
      </c>
    </row>
    <row r="44" spans="1:6">
      <c r="D44" s="2"/>
    </row>
    <row r="45" spans="1:6" ht="15">
      <c r="D45" s="2"/>
      <c r="E45" s="9">
        <f>SUM(E28:E40)</f>
        <v>101</v>
      </c>
      <c r="F45" s="10">
        <f>SUM(F28:F40)</f>
        <v>2060.42</v>
      </c>
    </row>
    <row r="46" spans="1:6">
      <c r="D46" s="2"/>
    </row>
    <row r="47" spans="1:6" ht="20.25" thickBot="1">
      <c r="A47" s="8" t="s">
        <v>63</v>
      </c>
      <c r="C47" s="4"/>
      <c r="D47" s="2"/>
    </row>
    <row r="48" spans="1:6" ht="13.5" thickTop="1">
      <c r="D48" s="2"/>
    </row>
    <row r="49" spans="1:6">
      <c r="A49" t="s">
        <v>354</v>
      </c>
      <c r="B49" t="s">
        <v>421</v>
      </c>
      <c r="C49" t="s">
        <v>356</v>
      </c>
      <c r="D49" s="2">
        <v>19.97</v>
      </c>
      <c r="E49">
        <v>5</v>
      </c>
      <c r="F49" s="3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2">
        <v>29.97</v>
      </c>
      <c r="E50">
        <v>5</v>
      </c>
      <c r="F50" s="3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2">
        <v>21</v>
      </c>
      <c r="E51">
        <v>9</v>
      </c>
      <c r="F51" s="3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2">
        <v>6.5</v>
      </c>
      <c r="E52">
        <v>15</v>
      </c>
      <c r="F52" s="3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2">
        <v>13.46</v>
      </c>
      <c r="E53">
        <v>6</v>
      </c>
      <c r="F53" s="3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2">
        <v>15.26</v>
      </c>
      <c r="E54">
        <v>10</v>
      </c>
      <c r="F54" s="3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2">
        <v>9</v>
      </c>
      <c r="E55">
        <v>7</v>
      </c>
      <c r="F55" s="3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2">
        <v>20.99</v>
      </c>
      <c r="E56">
        <v>5</v>
      </c>
      <c r="F56" s="3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2">
        <v>8.25</v>
      </c>
      <c r="E57">
        <v>12</v>
      </c>
      <c r="F57" s="3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2">
        <v>33.33</v>
      </c>
      <c r="E58">
        <v>3</v>
      </c>
      <c r="F58" s="3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2">
        <v>49.99</v>
      </c>
      <c r="E59">
        <v>20</v>
      </c>
      <c r="F59" s="3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2">
        <v>11.66</v>
      </c>
      <c r="E60">
        <v>8</v>
      </c>
      <c r="F60" s="3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2">
        <v>9.15</v>
      </c>
      <c r="E61">
        <v>10</v>
      </c>
      <c r="F61" s="3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2">
        <v>29.97</v>
      </c>
      <c r="E62">
        <v>5</v>
      </c>
      <c r="F62" s="3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2">
        <v>24.98</v>
      </c>
      <c r="E63">
        <v>5</v>
      </c>
      <c r="F63" s="3">
        <f t="shared" si="2"/>
        <v>124.9</v>
      </c>
    </row>
    <row r="64" spans="1:6">
      <c r="D64" s="2"/>
    </row>
    <row r="65" spans="1:6">
      <c r="D65" s="2"/>
    </row>
    <row r="66" spans="1:6">
      <c r="D66" s="2"/>
      <c r="E66" s="13" t="s">
        <v>30</v>
      </c>
      <c r="F66" s="13" t="s">
        <v>31</v>
      </c>
    </row>
    <row r="67" spans="1:6">
      <c r="D67" s="2"/>
    </row>
    <row r="68" spans="1:6" ht="15">
      <c r="D68" s="2"/>
      <c r="E68" s="9">
        <f>SUM(E49:E63)</f>
        <v>125</v>
      </c>
      <c r="F68" s="10">
        <f>SUM(F49:F63)</f>
        <v>2595.8300000000004</v>
      </c>
    </row>
    <row r="69" spans="1:6">
      <c r="D69" s="2"/>
    </row>
    <row r="70" spans="1:6" ht="20.25" thickBot="1">
      <c r="A70" s="8" t="s">
        <v>84</v>
      </c>
      <c r="C70" s="4"/>
      <c r="D70" s="2"/>
    </row>
    <row r="71" spans="1:6" ht="13.5" thickTop="1">
      <c r="D71" s="2"/>
    </row>
    <row r="72" spans="1:6">
      <c r="A72" t="s">
        <v>457</v>
      </c>
      <c r="B72" t="s">
        <v>458</v>
      </c>
      <c r="C72" t="s">
        <v>459</v>
      </c>
      <c r="D72" s="2">
        <v>9.49</v>
      </c>
      <c r="E72">
        <v>11</v>
      </c>
      <c r="F72" s="3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2">
        <v>45.5</v>
      </c>
      <c r="E74">
        <v>10</v>
      </c>
      <c r="F74" s="3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2">
        <v>12.99</v>
      </c>
      <c r="E75">
        <v>3</v>
      </c>
      <c r="F75" s="3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2">
        <v>8.8800000000000008</v>
      </c>
      <c r="E76">
        <v>15</v>
      </c>
      <c r="F76" s="3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2">
        <v>40</v>
      </c>
      <c r="E77">
        <v>2</v>
      </c>
      <c r="F77" s="3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2">
        <v>36.520000000000003</v>
      </c>
      <c r="E78">
        <v>5</v>
      </c>
      <c r="F78" s="3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2">
        <v>11.66</v>
      </c>
      <c r="E79">
        <v>12</v>
      </c>
      <c r="F79" s="3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2">
        <v>27.6</v>
      </c>
      <c r="E80">
        <v>10</v>
      </c>
      <c r="F80" s="3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2">
        <v>17.96</v>
      </c>
      <c r="E81">
        <v>5</v>
      </c>
      <c r="F81" s="3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2">
        <v>26.96</v>
      </c>
      <c r="E82">
        <v>20</v>
      </c>
      <c r="F82" s="3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2">
        <v>19.25</v>
      </c>
      <c r="E83">
        <v>10</v>
      </c>
      <c r="F83" s="3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2">
        <v>12.75</v>
      </c>
      <c r="E84">
        <v>7</v>
      </c>
      <c r="F84" s="3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2">
        <v>24.4</v>
      </c>
      <c r="E85">
        <v>11</v>
      </c>
      <c r="F85" s="3">
        <f t="shared" si="3"/>
        <v>268.39999999999998</v>
      </c>
    </row>
    <row r="86" spans="1:6">
      <c r="D86" s="2"/>
    </row>
    <row r="87" spans="1:6">
      <c r="D87" s="2"/>
    </row>
    <row r="88" spans="1:6">
      <c r="D88" s="2"/>
      <c r="E88" s="13" t="s">
        <v>30</v>
      </c>
      <c r="F88" s="13" t="s">
        <v>31</v>
      </c>
    </row>
    <row r="89" spans="1:6">
      <c r="D89" s="2"/>
    </row>
    <row r="90" spans="1:6" ht="15">
      <c r="D90" s="2"/>
      <c r="E90" s="9">
        <f>SUM(E72:E85)</f>
        <v>126</v>
      </c>
      <c r="F90" s="10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phoneticPr fontId="2" type="noConversion"/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xl/worksheets/sheet2.xml><?xml version="1.0" encoding="utf-8"?>
<worksheet xmlns="http://schemas.openxmlformats.org/spreadsheetml/2006/main" xmlns:r="http://schemas.openxmlformats.org/officeDocument/2006/relationships">
  <dimension ref="A2:H92"/>
  <sheetViews>
    <sheetView tabSelected="1" workbookViewId="0"/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.28515625" bestFit="1" customWidth="1"/>
    <col min="5" max="5" width="19.42578125" customWidth="1"/>
    <col min="8" max="8" width="24.140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 ht="15">
      <c r="D23" s="9">
        <f>SUM(D7:D18)</f>
        <v>450</v>
      </c>
      <c r="E23" s="10">
        <f>SUM(E7:E18)</f>
        <v>5260.7500000000009</v>
      </c>
    </row>
    <row r="24" spans="1:5">
      <c r="C24" s="2"/>
    </row>
    <row r="25" spans="1:5" ht="20.25" thickBot="1">
      <c r="A25" s="8" t="s">
        <v>32</v>
      </c>
      <c r="C25" s="2"/>
    </row>
    <row r="26" spans="1:5" ht="13.5" thickTop="1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 ht="15">
      <c r="D46" s="9">
        <f>SUM(D27:D41)</f>
        <v>364</v>
      </c>
      <c r="E46" s="10">
        <f>SUM(E27:E41)</f>
        <v>6303.27</v>
      </c>
    </row>
    <row r="47" spans="1:5" ht="20.25" thickBot="1">
      <c r="A47" s="8" t="s">
        <v>63</v>
      </c>
    </row>
    <row r="48" spans="1:5" ht="13.5" thickTop="1"/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 ht="15">
      <c r="D67" s="9">
        <f>SUM(D49:D62)</f>
        <v>455</v>
      </c>
      <c r="E67" s="10">
        <f>SUM(E49:E62)</f>
        <v>7420.2500000000009</v>
      </c>
    </row>
    <row r="68" spans="1:5" ht="20.25" thickBot="1">
      <c r="A68" s="8" t="s">
        <v>84</v>
      </c>
    </row>
    <row r="69" spans="1:5" ht="13.5" thickTop="1"/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 ht="15">
      <c r="C87" s="2"/>
      <c r="D87" s="9">
        <f>SUM(D70:D82)</f>
        <v>455</v>
      </c>
      <c r="E87" s="10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phoneticPr fontId="2" type="noConversion"/>
  <printOptions headings="1" gridLines="1"/>
  <pageMargins left="0.7" right="0.7" top="0.75" bottom="0.75" header="0.3" footer="0.3"/>
  <pageSetup scale="77" orientation="landscape" r:id="rId1"/>
  <headerFooter alignWithMargins="0">
    <oddHeader>&amp;LPage: &amp;P, Sheet: &amp;A&amp;CHomeSense, Inc.</oddHeader>
  </headerFooter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2:H117"/>
  <sheetViews>
    <sheetView topLeftCell="D1" workbookViewId="0">
      <selection activeCell="H6" sqref="H6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 ht="15">
      <c r="C25" s="2"/>
      <c r="D25" s="9">
        <f>SUM(D7:D20)</f>
        <v>980</v>
      </c>
      <c r="E25" s="10">
        <f>SUM(E7:E20)</f>
        <v>6639.55</v>
      </c>
    </row>
    <row r="26" spans="1:5">
      <c r="C26" s="2"/>
    </row>
    <row r="27" spans="1:5" ht="20.25" thickBot="1">
      <c r="A27" s="8" t="s">
        <v>32</v>
      </c>
      <c r="C27" s="2"/>
    </row>
    <row r="28" spans="1:5" ht="13.5" thickTop="1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 ht="15">
      <c r="C45" s="2"/>
      <c r="D45" s="9">
        <f>SUM(D29:D40)</f>
        <v>765</v>
      </c>
      <c r="E45" s="10">
        <f>SUM(E29:E40)</f>
        <v>5762.75</v>
      </c>
    </row>
    <row r="46" spans="1:5">
      <c r="C46" s="2"/>
    </row>
    <row r="47" spans="1:5">
      <c r="C47" s="2"/>
    </row>
    <row r="48" spans="1:5" ht="20.25" thickBot="1">
      <c r="A48" s="8" t="s">
        <v>63</v>
      </c>
      <c r="C48" s="2"/>
    </row>
    <row r="49" spans="1:5" ht="13.5" thickTop="1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 ht="15">
      <c r="C64" s="2"/>
      <c r="D64" s="9">
        <f>SUM(D50:D59)</f>
        <v>885</v>
      </c>
      <c r="E64" s="10">
        <f>SUM(E50:E59)</f>
        <v>7918.4</v>
      </c>
    </row>
    <row r="65" spans="1:5">
      <c r="C65" s="2"/>
    </row>
    <row r="66" spans="1:5">
      <c r="C66" s="2"/>
    </row>
    <row r="67" spans="1:5" ht="20.25" thickBot="1">
      <c r="A67" s="8" t="s">
        <v>84</v>
      </c>
      <c r="C67" s="2"/>
    </row>
    <row r="68" spans="1:5" ht="13.5" thickTop="1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 ht="15">
      <c r="C83" s="2"/>
      <c r="D83" s="9">
        <f>SUM(D69:D78)</f>
        <v>520</v>
      </c>
      <c r="E83" s="10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7"/>
  <sheetViews>
    <sheetView topLeftCell="D1" workbookViewId="0">
      <selection activeCell="H6" sqref="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C6" s="2"/>
      <c r="H6" s="10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3" t="s">
        <v>30</v>
      </c>
      <c r="E27" s="14" t="s">
        <v>31</v>
      </c>
    </row>
    <row r="28" spans="1:5">
      <c r="C28" s="2"/>
    </row>
    <row r="29" spans="1:5" ht="15">
      <c r="C29" s="2"/>
      <c r="D29" s="9">
        <f>SUM(D7:D24)</f>
        <v>1360</v>
      </c>
      <c r="E29" s="10">
        <f>SUM(E7:E24)</f>
        <v>12047.75</v>
      </c>
    </row>
    <row r="30" spans="1:5">
      <c r="C30" s="2"/>
    </row>
    <row r="31" spans="1:5">
      <c r="C31" s="2"/>
    </row>
    <row r="32" spans="1:5" ht="20.25" thickBot="1">
      <c r="A32" s="8" t="s">
        <v>32</v>
      </c>
      <c r="C32" s="2"/>
    </row>
    <row r="33" spans="1:5" ht="13.5" thickTop="1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3" t="s">
        <v>30</v>
      </c>
      <c r="E50" s="13" t="s">
        <v>31</v>
      </c>
    </row>
    <row r="51" spans="1:5">
      <c r="C51" s="2"/>
    </row>
    <row r="52" spans="1:5" ht="15">
      <c r="C52" s="2"/>
      <c r="D52" s="9">
        <f>SUM(D34:D47)</f>
        <v>763</v>
      </c>
      <c r="E52" s="10">
        <f>SUM(E34:E47)</f>
        <v>9027.3199999999979</v>
      </c>
    </row>
    <row r="53" spans="1:5">
      <c r="C53" s="2"/>
    </row>
    <row r="54" spans="1:5" ht="20.25" thickBot="1">
      <c r="A54" s="8" t="s">
        <v>63</v>
      </c>
      <c r="C54" s="2"/>
    </row>
    <row r="55" spans="1:5" ht="13.5" thickTop="1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3" t="s">
        <v>30</v>
      </c>
      <c r="E72" s="13" t="s">
        <v>31</v>
      </c>
    </row>
    <row r="73" spans="1:5">
      <c r="C73" s="2"/>
    </row>
    <row r="74" spans="1:5" ht="15">
      <c r="C74" s="2"/>
      <c r="D74" s="9">
        <f>SUM(D56:D69)</f>
        <v>622</v>
      </c>
      <c r="E74" s="10">
        <f>SUM(E56:E69)</f>
        <v>11546.43</v>
      </c>
    </row>
    <row r="75" spans="1:5">
      <c r="C75" s="2"/>
    </row>
    <row r="76" spans="1:5" ht="20.25" thickBot="1">
      <c r="A76" s="8" t="s">
        <v>84</v>
      </c>
      <c r="C76" s="2"/>
    </row>
    <row r="77" spans="1:5" ht="13.5" thickTop="1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3" t="s">
        <v>30</v>
      </c>
      <c r="E92" s="13" t="s">
        <v>31</v>
      </c>
    </row>
    <row r="93" spans="1:5">
      <c r="C93" s="2"/>
    </row>
    <row r="94" spans="1:5" ht="15">
      <c r="C94" s="2"/>
      <c r="D94" s="9">
        <f>SUM(D78:D89)</f>
        <v>843</v>
      </c>
      <c r="E94" s="10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92"/>
  <sheetViews>
    <sheetView topLeftCell="C1" workbookViewId="0">
      <selection activeCell="H6" sqref="H6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>
      <c r="C5" s="2"/>
    </row>
    <row r="6" spans="1:8" ht="15">
      <c r="C6" s="2"/>
      <c r="H6" s="10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3" t="s">
        <v>30</v>
      </c>
      <c r="E18" s="13" t="s">
        <v>31</v>
      </c>
    </row>
    <row r="19" spans="1:5">
      <c r="C19" s="2"/>
    </row>
    <row r="20" spans="1:5" ht="15">
      <c r="C20" s="2"/>
      <c r="D20" s="9">
        <f>SUM(D7:D15)</f>
        <v>255</v>
      </c>
      <c r="E20" s="10">
        <f>SUM(E7:E15)</f>
        <v>8536.89</v>
      </c>
    </row>
    <row r="21" spans="1:5">
      <c r="C21" s="2"/>
    </row>
    <row r="22" spans="1:5" ht="20.25" thickBot="1">
      <c r="A22" s="8" t="s">
        <v>32</v>
      </c>
      <c r="C22" s="2"/>
    </row>
    <row r="23" spans="1:5" ht="13.5" thickTop="1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3" t="s">
        <v>30</v>
      </c>
      <c r="E34" s="13" t="s">
        <v>31</v>
      </c>
    </row>
    <row r="35" spans="1:5">
      <c r="C35" s="2"/>
    </row>
    <row r="36" spans="1:5" ht="15">
      <c r="C36" s="2"/>
      <c r="D36" s="9">
        <f>SUM(D24:D31)</f>
        <v>240</v>
      </c>
      <c r="E36" s="10">
        <f>SUM(E24:E31)</f>
        <v>7402.7000000000007</v>
      </c>
    </row>
    <row r="37" spans="1:5">
      <c r="C37" s="2"/>
    </row>
    <row r="38" spans="1:5" ht="20.25" thickBot="1">
      <c r="A38" s="8" t="s">
        <v>63</v>
      </c>
      <c r="C38" s="2"/>
    </row>
    <row r="39" spans="1:5" ht="13.5" thickTop="1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3" t="s">
        <v>30</v>
      </c>
      <c r="E51" s="13" t="s">
        <v>31</v>
      </c>
    </row>
    <row r="52" spans="1:5">
      <c r="C52" s="2"/>
    </row>
    <row r="53" spans="1:5" ht="15">
      <c r="C53" s="2"/>
      <c r="D53" s="9">
        <f>SUM(D40:D48)</f>
        <v>258</v>
      </c>
      <c r="E53" s="10">
        <f>SUM(E40:E48)</f>
        <v>9120.56</v>
      </c>
    </row>
    <row r="54" spans="1:5">
      <c r="C54" s="2"/>
    </row>
    <row r="55" spans="1:5" ht="20.25" thickBot="1">
      <c r="A55" s="8" t="s">
        <v>84</v>
      </c>
      <c r="C55" s="2"/>
    </row>
    <row r="56" spans="1:5" ht="13.5" thickTop="1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3" t="s">
        <v>30</v>
      </c>
      <c r="E69" s="13" t="s">
        <v>31</v>
      </c>
    </row>
    <row r="70" spans="1:5">
      <c r="C70" s="2"/>
    </row>
    <row r="71" spans="1:5" ht="15">
      <c r="C71" s="2"/>
      <c r="D71" s="9">
        <f>SUM(D57:D66)</f>
        <v>128</v>
      </c>
      <c r="E71" s="10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H4:H7"/>
  <sheetViews>
    <sheetView topLeftCell="F1" workbookViewId="0">
      <selection activeCell="H6" sqref="H6"/>
    </sheetView>
  </sheetViews>
  <sheetFormatPr defaultRowHeight="12.75"/>
  <cols>
    <col min="8" max="8" width="23.42578125" customWidth="1"/>
  </cols>
  <sheetData>
    <row r="4" spans="8:8" s="7" customFormat="1" ht="18" thickBot="1">
      <c r="H4" s="15" t="s">
        <v>509</v>
      </c>
    </row>
    <row r="5" spans="8:8" ht="13.5" thickTop="1"/>
    <row r="6" spans="8:8" ht="15">
      <c r="H6" s="10">
        <f>SUM(Books:Lighting!H6)</f>
        <v>137695.05199534714</v>
      </c>
    </row>
    <row r="7" spans="8:8">
      <c r="H7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Books</vt:lpstr>
      <vt:lpstr>ClosetDirect</vt:lpstr>
      <vt:lpstr>Electric</vt:lpstr>
      <vt:lpstr>Lumber</vt:lpstr>
      <vt:lpstr>Lighting</vt:lpstr>
      <vt:lpstr>Totals</vt:lpstr>
      <vt:lpstr>Author_Order1</vt:lpstr>
      <vt:lpstr>BookTitle_Order1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cp:lastPrinted>2006-10-13T18:52:58Z</cp:lastPrinted>
  <dcterms:created xsi:type="dcterms:W3CDTF">2003-06-02T16:40:58Z</dcterms:created>
  <dcterms:modified xsi:type="dcterms:W3CDTF">2008-05-21T17:11:47Z</dcterms:modified>
</cp:coreProperties>
</file>