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30" windowWidth="13095" windowHeight="7635"/>
  </bookViews>
  <sheets>
    <sheet name="Sales" sheetId="1" r:id="rId1"/>
  </sheets>
  <calcPr calcId="125725"/>
</workbook>
</file>

<file path=xl/calcChain.xml><?xml version="1.0" encoding="utf-8"?>
<calcChain xmlns="http://schemas.openxmlformats.org/spreadsheetml/2006/main">
  <c r="B22" i="1"/>
  <c r="C5"/>
  <c r="C6"/>
  <c r="C7"/>
  <c r="C8"/>
  <c r="C9"/>
  <c r="C10"/>
  <c r="C11"/>
  <c r="C12"/>
  <c r="C13"/>
  <c r="C14"/>
  <c r="C15"/>
  <c r="C16"/>
  <c r="C17"/>
  <c r="C18"/>
  <c r="C19"/>
  <c r="C20"/>
  <c r="C21"/>
  <c r="C4"/>
  <c r="C22" s="1"/>
</calcChain>
</file>

<file path=xl/sharedStrings.xml><?xml version="1.0" encoding="utf-8"?>
<sst xmlns="http://schemas.openxmlformats.org/spreadsheetml/2006/main" count="22" uniqueCount="22">
  <si>
    <t>Total</t>
  </si>
  <si>
    <t>Berry bushes</t>
  </si>
  <si>
    <t>Bonsai supplies</t>
  </si>
  <si>
    <t>Bulbs</t>
  </si>
  <si>
    <t>Cacti</t>
  </si>
  <si>
    <t>Carnivorous</t>
  </si>
  <si>
    <t>Fertilizers</t>
  </si>
  <si>
    <t>Flowers</t>
  </si>
  <si>
    <t>Grasses</t>
  </si>
  <si>
    <t>Ground covers</t>
  </si>
  <si>
    <t>Herbs</t>
  </si>
  <si>
    <t>Pest control</t>
  </si>
  <si>
    <t>Rhododendron</t>
  </si>
  <si>
    <t>Roses</t>
  </si>
  <si>
    <t>Shrubs/hedges</t>
  </si>
  <si>
    <t>Soils/sand</t>
  </si>
  <si>
    <t>Tools</t>
  </si>
  <si>
    <t>Trees</t>
  </si>
  <si>
    <t>Wetland plants</t>
  </si>
  <si>
    <t>Category</t>
  </si>
  <si>
    <t>October</t>
  </si>
  <si>
    <t>November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</si>
</sst>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MS Sans Serif"/>
      <family val="2"/>
    </font>
    <font>
      <sz val="10"/>
      <color theme="1"/>
      <name val="MS Sans Serif"/>
      <family val="2"/>
    </font>
    <font>
      <b/>
      <sz val="11"/>
      <color theme="0"/>
      <name val="Calibri"/>
      <family val="2"/>
      <scheme val="minor"/>
    </font>
    <font>
      <b/>
      <sz val="10"/>
      <color theme="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</fills>
  <borders count="8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ck">
        <color theme="0"/>
      </top>
      <bottom/>
      <diagonal/>
    </border>
    <border>
      <left/>
      <right/>
      <top style="thick">
        <color theme="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Fill="1" applyBorder="1"/>
    <xf numFmtId="4" fontId="0" fillId="0" borderId="0" xfId="0" applyNumberFormat="1" applyFill="1" applyBorder="1"/>
    <xf numFmtId="0" fontId="3" fillId="2" borderId="1" xfId="0" applyFont="1" applyFill="1" applyBorder="1"/>
    <xf numFmtId="0" fontId="4" fillId="2" borderId="3" xfId="0" applyNumberFormat="1" applyFont="1" applyFill="1" applyBorder="1"/>
    <xf numFmtId="4" fontId="2" fillId="3" borderId="4" xfId="0" applyNumberFormat="1" applyFont="1" applyFill="1" applyBorder="1" applyAlignment="1">
      <alignment vertical="center"/>
    </xf>
    <xf numFmtId="0" fontId="4" fillId="2" borderId="3" xfId="0" applyFont="1" applyFill="1" applyBorder="1"/>
    <xf numFmtId="0" fontId="4" fillId="2" borderId="5" xfId="0" applyFont="1" applyFill="1" applyBorder="1"/>
    <xf numFmtId="4" fontId="2" fillId="3" borderId="0" xfId="0" applyNumberFormat="1" applyFont="1" applyFill="1" applyBorder="1" applyAlignment="1">
      <alignment vertical="center"/>
    </xf>
    <xf numFmtId="0" fontId="4" fillId="2" borderId="6" xfId="0" applyFont="1" applyFill="1" applyBorder="1"/>
    <xf numFmtId="4" fontId="4" fillId="2" borderId="7" xfId="0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4"/>
  <c:chart>
    <c:title>
      <c:layout/>
    </c:title>
    <c:view3D>
      <c:perspective val="30"/>
    </c:view3D>
    <c:plotArea>
      <c:layout/>
      <c:bar3DChart>
        <c:barDir val="col"/>
        <c:grouping val="clustered"/>
        <c:ser>
          <c:idx val="0"/>
          <c:order val="0"/>
          <c:tx>
            <c:strRef>
              <c:f>Sales!$A$4</c:f>
              <c:strCache>
                <c:ptCount val="1"/>
                <c:pt idx="0">
                  <c:v>Berry bushes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Sales!$B$4</c:f>
              <c:numCache>
                <c:formatCode>#,##0.00</c:formatCode>
                <c:ptCount val="1"/>
                <c:pt idx="0">
                  <c:v>376.5</c:v>
                </c:pt>
              </c:numCache>
            </c:numRef>
          </c:val>
        </c:ser>
        <c:ser>
          <c:idx val="1"/>
          <c:order val="1"/>
          <c:tx>
            <c:strRef>
              <c:f>Sales!$A$5</c:f>
              <c:strCache>
                <c:ptCount val="1"/>
                <c:pt idx="0">
                  <c:v>Bonsai supplies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Sales!$B$5</c:f>
              <c:numCache>
                <c:formatCode>#,##0.00</c:formatCode>
                <c:ptCount val="1"/>
                <c:pt idx="0">
                  <c:v>175.4</c:v>
                </c:pt>
              </c:numCache>
            </c:numRef>
          </c:val>
        </c:ser>
        <c:ser>
          <c:idx val="2"/>
          <c:order val="2"/>
          <c:tx>
            <c:strRef>
              <c:f>Sales!$A$6</c:f>
              <c:strCache>
                <c:ptCount val="1"/>
                <c:pt idx="0">
                  <c:v>Bulbs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Sales!$B$6</c:f>
              <c:numCache>
                <c:formatCode>#,##0.00</c:formatCode>
                <c:ptCount val="1"/>
                <c:pt idx="0">
                  <c:v>1595.09</c:v>
                </c:pt>
              </c:numCache>
            </c:numRef>
          </c:val>
        </c:ser>
        <c:ser>
          <c:idx val="3"/>
          <c:order val="3"/>
          <c:tx>
            <c:strRef>
              <c:f>Sales!$A$7</c:f>
              <c:strCache>
                <c:ptCount val="1"/>
                <c:pt idx="0">
                  <c:v>Cacti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Sales!$B$7</c:f>
              <c:numCache>
                <c:formatCode>#,##0.00</c:formatCode>
                <c:ptCount val="1"/>
                <c:pt idx="0">
                  <c:v>119</c:v>
                </c:pt>
              </c:numCache>
            </c:numRef>
          </c:val>
        </c:ser>
        <c:ser>
          <c:idx val="4"/>
          <c:order val="4"/>
          <c:tx>
            <c:strRef>
              <c:f>Sales!$A$8</c:f>
              <c:strCache>
                <c:ptCount val="1"/>
                <c:pt idx="0">
                  <c:v>Carnivorous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Sales!$B$8</c:f>
              <c:numCache>
                <c:formatCode>#,##0.00</c:formatCode>
                <c:ptCount val="1"/>
                <c:pt idx="0">
                  <c:v>134.30000000000001</c:v>
                </c:pt>
              </c:numCache>
            </c:numRef>
          </c:val>
        </c:ser>
        <c:ser>
          <c:idx val="5"/>
          <c:order val="5"/>
          <c:tx>
            <c:strRef>
              <c:f>Sales!$A$9</c:f>
              <c:strCache>
                <c:ptCount val="1"/>
                <c:pt idx="0">
                  <c:v>Fertilizers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Sales!$B$9</c:f>
              <c:numCache>
                <c:formatCode>#,##0.00</c:formatCode>
                <c:ptCount val="1"/>
                <c:pt idx="0">
                  <c:v>321.64999999999998</c:v>
                </c:pt>
              </c:numCache>
            </c:numRef>
          </c:val>
        </c:ser>
        <c:ser>
          <c:idx val="6"/>
          <c:order val="6"/>
          <c:tx>
            <c:strRef>
              <c:f>Sales!$A$10</c:f>
              <c:strCache>
                <c:ptCount val="1"/>
                <c:pt idx="0">
                  <c:v>Flowers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Sales!$B$10</c:f>
              <c:numCache>
                <c:formatCode>#,##0.00</c:formatCode>
                <c:ptCount val="1"/>
                <c:pt idx="0">
                  <c:v>1188.25</c:v>
                </c:pt>
              </c:numCache>
            </c:numRef>
          </c:val>
        </c:ser>
        <c:ser>
          <c:idx val="7"/>
          <c:order val="7"/>
          <c:tx>
            <c:strRef>
              <c:f>Sales!$A$11</c:f>
              <c:strCache>
                <c:ptCount val="1"/>
                <c:pt idx="0">
                  <c:v>Grasses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Sales!$B$11</c:f>
              <c:numCache>
                <c:formatCode>#,##0.00</c:formatCode>
                <c:ptCount val="1"/>
                <c:pt idx="0">
                  <c:v>335.9</c:v>
                </c:pt>
              </c:numCache>
            </c:numRef>
          </c:val>
        </c:ser>
        <c:ser>
          <c:idx val="8"/>
          <c:order val="8"/>
          <c:tx>
            <c:strRef>
              <c:f>Sales!$A$12</c:f>
              <c:strCache>
                <c:ptCount val="1"/>
                <c:pt idx="0">
                  <c:v>Ground covers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Sales!$B$12</c:f>
              <c:numCache>
                <c:formatCode>#,##0.00</c:formatCode>
                <c:ptCount val="1"/>
                <c:pt idx="0">
                  <c:v>426.55</c:v>
                </c:pt>
              </c:numCache>
            </c:numRef>
          </c:val>
        </c:ser>
        <c:ser>
          <c:idx val="9"/>
          <c:order val="9"/>
          <c:tx>
            <c:strRef>
              <c:f>Sales!$A$13</c:f>
              <c:strCache>
                <c:ptCount val="1"/>
                <c:pt idx="0">
                  <c:v>Herbs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Sales!$B$13</c:f>
              <c:numCache>
                <c:formatCode>#,##0.00</c:formatCode>
                <c:ptCount val="1"/>
                <c:pt idx="0">
                  <c:v>709.05</c:v>
                </c:pt>
              </c:numCache>
            </c:numRef>
          </c:val>
        </c:ser>
        <c:ser>
          <c:idx val="10"/>
          <c:order val="10"/>
          <c:tx>
            <c:strRef>
              <c:f>Sales!$A$14</c:f>
              <c:strCache>
                <c:ptCount val="1"/>
                <c:pt idx="0">
                  <c:v>Pest control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Sales!$B$14</c:f>
              <c:numCache>
                <c:formatCode>#,##0.00</c:formatCode>
                <c:ptCount val="1"/>
                <c:pt idx="0">
                  <c:v>1422.13</c:v>
                </c:pt>
              </c:numCache>
            </c:numRef>
          </c:val>
        </c:ser>
        <c:ser>
          <c:idx val="11"/>
          <c:order val="11"/>
          <c:tx>
            <c:strRef>
              <c:f>Sales!$A$15</c:f>
              <c:strCache>
                <c:ptCount val="1"/>
                <c:pt idx="0">
                  <c:v>Rhododendron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Sales!$B$15</c:f>
              <c:numCache>
                <c:formatCode>#,##0.00</c:formatCode>
                <c:ptCount val="1"/>
                <c:pt idx="0">
                  <c:v>579.02</c:v>
                </c:pt>
              </c:numCache>
            </c:numRef>
          </c:val>
        </c:ser>
        <c:ser>
          <c:idx val="12"/>
          <c:order val="12"/>
          <c:tx>
            <c:strRef>
              <c:f>Sales!$A$16</c:f>
              <c:strCache>
                <c:ptCount val="1"/>
                <c:pt idx="0">
                  <c:v>Roses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Sales!$B$16</c:f>
              <c:numCache>
                <c:formatCode>#,##0.00</c:formatCode>
                <c:ptCount val="1"/>
                <c:pt idx="0">
                  <c:v>639.86</c:v>
                </c:pt>
              </c:numCache>
            </c:numRef>
          </c:val>
        </c:ser>
        <c:ser>
          <c:idx val="13"/>
          <c:order val="13"/>
          <c:tx>
            <c:strRef>
              <c:f>Sales!$A$17</c:f>
              <c:strCache>
                <c:ptCount val="1"/>
                <c:pt idx="0">
                  <c:v>Shrubs/hedges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Sales!$B$17</c:f>
              <c:numCache>
                <c:formatCode>#,##0.00</c:formatCode>
                <c:ptCount val="1"/>
                <c:pt idx="0">
                  <c:v>1164.9000000000001</c:v>
                </c:pt>
              </c:numCache>
            </c:numRef>
          </c:val>
        </c:ser>
        <c:ser>
          <c:idx val="14"/>
          <c:order val="14"/>
          <c:tx>
            <c:strRef>
              <c:f>Sales!$A$18</c:f>
              <c:strCache>
                <c:ptCount val="1"/>
                <c:pt idx="0">
                  <c:v>Soils/sand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Sales!$B$18</c:f>
              <c:numCache>
                <c:formatCode>#,##0.00</c:formatCode>
                <c:ptCount val="1"/>
                <c:pt idx="0">
                  <c:v>1361.4</c:v>
                </c:pt>
              </c:numCache>
            </c:numRef>
          </c:val>
        </c:ser>
        <c:ser>
          <c:idx val="15"/>
          <c:order val="15"/>
          <c:tx>
            <c:strRef>
              <c:f>Sales!$A$19</c:f>
              <c:strCache>
                <c:ptCount val="1"/>
                <c:pt idx="0">
                  <c:v>Tools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Sales!$B$19</c:f>
              <c:numCache>
                <c:formatCode>#,##0.00</c:formatCode>
                <c:ptCount val="1"/>
                <c:pt idx="0">
                  <c:v>1949.22</c:v>
                </c:pt>
              </c:numCache>
            </c:numRef>
          </c:val>
        </c:ser>
        <c:ser>
          <c:idx val="16"/>
          <c:order val="16"/>
          <c:tx>
            <c:strRef>
              <c:f>Sales!$A$20</c:f>
              <c:strCache>
                <c:ptCount val="1"/>
                <c:pt idx="0">
                  <c:v>Trees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Sales!$B$20</c:f>
              <c:numCache>
                <c:formatCode>#,##0.00</c:formatCode>
                <c:ptCount val="1"/>
                <c:pt idx="0">
                  <c:v>2159.2399999999998</c:v>
                </c:pt>
              </c:numCache>
            </c:numRef>
          </c:val>
        </c:ser>
        <c:ser>
          <c:idx val="17"/>
          <c:order val="17"/>
          <c:tx>
            <c:strRef>
              <c:f>Sales!$A$21</c:f>
              <c:strCache>
                <c:ptCount val="1"/>
                <c:pt idx="0">
                  <c:v>Wetland plants</c:v>
                </c:pt>
              </c:strCache>
            </c:strRef>
          </c:tx>
          <c:cat>
            <c:strRef>
              <c:f>Sales!$B$3</c:f>
              <c:strCache>
                <c:ptCount val="1"/>
                <c:pt idx="0">
                  <c:v>October</c:v>
                </c:pt>
              </c:strCache>
            </c:strRef>
          </c:cat>
          <c:val>
            <c:numRef>
              <c:f>Sales!$B$21</c:f>
              <c:numCache>
                <c:formatCode>#,##0.00</c:formatCode>
                <c:ptCount val="1"/>
                <c:pt idx="0">
                  <c:v>148</c:v>
                </c:pt>
              </c:numCache>
            </c:numRef>
          </c:val>
        </c:ser>
        <c:shape val="box"/>
        <c:axId val="44608896"/>
        <c:axId val="45028480"/>
        <c:axId val="0"/>
      </c:bar3DChart>
      <c:catAx>
        <c:axId val="44608896"/>
        <c:scaling>
          <c:orientation val="minMax"/>
        </c:scaling>
        <c:axPos val="b"/>
        <c:majorTickMark val="none"/>
        <c:tickLblPos val="nextTo"/>
        <c:crossAx val="45028480"/>
        <c:crosses val="autoZero"/>
        <c:auto val="1"/>
        <c:lblAlgn val="ctr"/>
        <c:lblOffset val="100"/>
      </c:catAx>
      <c:valAx>
        <c:axId val="45028480"/>
        <c:scaling>
          <c:orientation val="minMax"/>
        </c:scaling>
        <c:axPos val="l"/>
        <c:majorGridlines/>
        <c:numFmt formatCode="#,##0.00" sourceLinked="1"/>
        <c:majorTickMark val="none"/>
        <c:tickLblPos val="nextTo"/>
        <c:crossAx val="44608896"/>
        <c:crosses val="autoZero"/>
        <c:crossBetween val="between"/>
      </c:valAx>
    </c:plotArea>
    <c:legend>
      <c:legendPos val="r"/>
      <c:layout/>
    </c:legend>
    <c:plotVisOnly val="1"/>
  </c:chart>
  <c:spPr>
    <a:gradFill rotWithShape="1">
      <a:gsLst>
        <a:gs pos="0">
          <a:schemeClr val="accent3">
            <a:tint val="50000"/>
            <a:satMod val="300000"/>
          </a:schemeClr>
        </a:gs>
        <a:gs pos="35000">
          <a:schemeClr val="accent3">
            <a:tint val="37000"/>
            <a:satMod val="300000"/>
          </a:schemeClr>
        </a:gs>
        <a:gs pos="100000">
          <a:schemeClr val="accent3">
            <a:tint val="15000"/>
            <a:satMod val="350000"/>
          </a:schemeClr>
        </a:gs>
      </a:gsLst>
      <a:lin ang="16200000" scaled="1"/>
    </a:gradFill>
    <a:ln w="9525" cap="flat" cmpd="sng" algn="ctr">
      <a:solidFill>
        <a:schemeClr val="accent3">
          <a:shade val="95000"/>
          <a:satMod val="105000"/>
        </a:schemeClr>
      </a:solidFill>
      <a:prstDash val="solid"/>
    </a:ln>
    <a:effectLst>
      <a:outerShdw blurRad="40000" dist="20000" dir="5400000" rotWithShape="0">
        <a:srgbClr val="000000">
          <a:alpha val="38000"/>
        </a:srgbClr>
      </a:outerShdw>
    </a:effectLst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600075</xdr:colOff>
      <xdr:row>1</xdr:row>
      <xdr:rowOff>190499</xdr:rowOff>
    </xdr:from>
    <xdr:to>
      <xdr:col>11</xdr:col>
      <xdr:colOff>600075</xdr:colOff>
      <xdr:row>21</xdr:row>
      <xdr:rowOff>180974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23"/>
  <sheetViews>
    <sheetView tabSelected="1" workbookViewId="0"/>
  </sheetViews>
  <sheetFormatPr defaultRowHeight="15"/>
  <cols>
    <col min="1" max="1" width="23.28515625" bestFit="1" customWidth="1"/>
    <col min="2" max="3" width="10.42578125" bestFit="1" customWidth="1"/>
  </cols>
  <sheetData>
    <row r="3" spans="1:3" ht="15.75" thickBot="1">
      <c r="A3" s="3" t="s">
        <v>19</v>
      </c>
      <c r="B3" s="11" t="s">
        <v>20</v>
      </c>
      <c r="C3" s="11" t="s">
        <v>21</v>
      </c>
    </row>
    <row r="4" spans="1:3" ht="15.75" thickTop="1">
      <c r="A4" s="4" t="s">
        <v>1</v>
      </c>
      <c r="B4" s="5">
        <v>376.5</v>
      </c>
      <c r="C4" s="5">
        <f>B4*0.9</f>
        <v>338.85</v>
      </c>
    </row>
    <row r="5" spans="1:3">
      <c r="A5" s="6" t="s">
        <v>2</v>
      </c>
      <c r="B5" s="5">
        <v>175.4</v>
      </c>
      <c r="C5" s="5">
        <f t="shared" ref="C5:C21" si="0">B5*0.9</f>
        <v>157.86000000000001</v>
      </c>
    </row>
    <row r="6" spans="1:3">
      <c r="A6" s="6" t="s">
        <v>3</v>
      </c>
      <c r="B6" s="5">
        <v>1595.09</v>
      </c>
      <c r="C6" s="5">
        <f t="shared" si="0"/>
        <v>1435.5809999999999</v>
      </c>
    </row>
    <row r="7" spans="1:3">
      <c r="A7" s="6" t="s">
        <v>4</v>
      </c>
      <c r="B7" s="5">
        <v>119</v>
      </c>
      <c r="C7" s="5">
        <f t="shared" si="0"/>
        <v>107.10000000000001</v>
      </c>
    </row>
    <row r="8" spans="1:3">
      <c r="A8" s="6" t="s">
        <v>5</v>
      </c>
      <c r="B8" s="5">
        <v>134.30000000000001</v>
      </c>
      <c r="C8" s="5">
        <f t="shared" si="0"/>
        <v>120.87000000000002</v>
      </c>
    </row>
    <row r="9" spans="1:3">
      <c r="A9" s="6" t="s">
        <v>6</v>
      </c>
      <c r="B9" s="5">
        <v>321.64999999999998</v>
      </c>
      <c r="C9" s="5">
        <f t="shared" si="0"/>
        <v>289.48500000000001</v>
      </c>
    </row>
    <row r="10" spans="1:3">
      <c r="A10" s="6" t="s">
        <v>7</v>
      </c>
      <c r="B10" s="5">
        <v>1188.25</v>
      </c>
      <c r="C10" s="5">
        <f t="shared" si="0"/>
        <v>1069.425</v>
      </c>
    </row>
    <row r="11" spans="1:3">
      <c r="A11" s="6" t="s">
        <v>8</v>
      </c>
      <c r="B11" s="5">
        <v>335.9</v>
      </c>
      <c r="C11" s="5">
        <f t="shared" si="0"/>
        <v>302.31</v>
      </c>
    </row>
    <row r="12" spans="1:3">
      <c r="A12" s="6" t="s">
        <v>9</v>
      </c>
      <c r="B12" s="5">
        <v>426.55</v>
      </c>
      <c r="C12" s="5">
        <f t="shared" si="0"/>
        <v>383.89500000000004</v>
      </c>
    </row>
    <row r="13" spans="1:3">
      <c r="A13" s="6" t="s">
        <v>10</v>
      </c>
      <c r="B13" s="5">
        <v>709.05</v>
      </c>
      <c r="C13" s="5">
        <f t="shared" si="0"/>
        <v>638.14499999999998</v>
      </c>
    </row>
    <row r="14" spans="1:3">
      <c r="A14" s="6" t="s">
        <v>11</v>
      </c>
      <c r="B14" s="5">
        <v>1422.13</v>
      </c>
      <c r="C14" s="5">
        <f t="shared" si="0"/>
        <v>1279.9170000000001</v>
      </c>
    </row>
    <row r="15" spans="1:3">
      <c r="A15" s="6" t="s">
        <v>12</v>
      </c>
      <c r="B15" s="5">
        <v>579.02</v>
      </c>
      <c r="C15" s="5">
        <f t="shared" si="0"/>
        <v>521.11800000000005</v>
      </c>
    </row>
    <row r="16" spans="1:3">
      <c r="A16" s="6" t="s">
        <v>13</v>
      </c>
      <c r="B16" s="5">
        <v>639.86</v>
      </c>
      <c r="C16" s="5">
        <f t="shared" si="0"/>
        <v>575.87400000000002</v>
      </c>
    </row>
    <row r="17" spans="1:3">
      <c r="A17" s="6" t="s">
        <v>14</v>
      </c>
      <c r="B17" s="5">
        <v>1164.9000000000001</v>
      </c>
      <c r="C17" s="5">
        <f t="shared" si="0"/>
        <v>1048.4100000000001</v>
      </c>
    </row>
    <row r="18" spans="1:3">
      <c r="A18" s="6" t="s">
        <v>15</v>
      </c>
      <c r="B18" s="5">
        <v>1361.4</v>
      </c>
      <c r="C18" s="5">
        <f t="shared" si="0"/>
        <v>1225.2600000000002</v>
      </c>
    </row>
    <row r="19" spans="1:3">
      <c r="A19" s="6" t="s">
        <v>16</v>
      </c>
      <c r="B19" s="5">
        <v>1949.22</v>
      </c>
      <c r="C19" s="5">
        <f t="shared" si="0"/>
        <v>1754.298</v>
      </c>
    </row>
    <row r="20" spans="1:3">
      <c r="A20" s="6" t="s">
        <v>17</v>
      </c>
      <c r="B20" s="5">
        <v>2159.2399999999998</v>
      </c>
      <c r="C20" s="5">
        <f t="shared" si="0"/>
        <v>1943.3159999999998</v>
      </c>
    </row>
    <row r="21" spans="1:3" ht="15.75" thickBot="1">
      <c r="A21" s="7" t="s">
        <v>18</v>
      </c>
      <c r="B21" s="8">
        <v>148</v>
      </c>
      <c r="C21" s="5">
        <f t="shared" si="0"/>
        <v>133.20000000000002</v>
      </c>
    </row>
    <row r="22" spans="1:3" ht="15.75" thickTop="1">
      <c r="A22" s="9" t="s">
        <v>0</v>
      </c>
      <c r="B22" s="10">
        <f>SUM(B4:B21)</f>
        <v>14805.46</v>
      </c>
      <c r="C22" s="10">
        <f>SUM(C4:C21)</f>
        <v>13324.914000000004</v>
      </c>
    </row>
    <row r="23" spans="1:3">
      <c r="A23" s="1"/>
      <c r="B23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DDCA7C9FC7B742A5631B2194E6BDE9" ma:contentTypeVersion="0" ma:contentTypeDescription="Create a new document." ma:contentTypeScope="" ma:versionID="269081ed21ef68f44c50cc0a69fa369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54B4B4-E108-4DCA-AD3A-53BA37F2C4F0}"/>
</file>

<file path=customXml/itemProps2.xml><?xml version="1.0" encoding="utf-8"?>
<ds:datastoreItem xmlns:ds="http://schemas.openxmlformats.org/officeDocument/2006/customXml" ds:itemID="{863B722F-13E0-4318-A800-58E43F922C0A}"/>
</file>

<file path=customXml/itemProps3.xml><?xml version="1.0" encoding="utf-8"?>
<ds:datastoreItem xmlns:ds="http://schemas.openxmlformats.org/officeDocument/2006/customXml" ds:itemID="{B39FB193-1D13-484F-AE95-D84AD61D86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RC</cp:lastModifiedBy>
  <dcterms:created xsi:type="dcterms:W3CDTF">2008-03-10T16:37:47Z</dcterms:created>
  <dcterms:modified xsi:type="dcterms:W3CDTF">2008-03-18T17:11:56Z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0x01010052DDCA7C9FC7B742A5631B2194E6BDE9</vt:lpwstr>
  </property>
  <property fmtid="{D5CDD505-2E9C-101B-9397-08002B2CF9AE}" pid="3" name="Used in Chapter">
    <vt:lpwstr>true</vt:lpwstr>
  </property>
</Properties>
</file>