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<sst xmlns="http://schemas.openxmlformats.org/spreadsheetml/2006/main" count="651" uniqueCount="512">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</sst>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u/>
      <sz val="12"/>
      <name val="Lucida Sans"/>
      <family val="2"/>
      <scheme val="maj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b/>
      <i/>
      <sz val="12"/>
      <name val="Lucida Sans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Alignment="1"/>
    <xf numFmtId="0" fontId="5" fillId="0" borderId="0" xfId="0" applyFont="1" applyAlignment="1">
      <alignment horizontal="left"/>
    </xf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0" fillId="0" borderId="0" xfId="0" applyFont="1"/>
    <xf numFmtId="0" fontId="6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20</xdr:row>
      <xdr:rowOff>9525</xdr:rowOff>
    </xdr:from>
    <xdr:to>
      <xdr:col>10</xdr:col>
      <xdr:colOff>85725</xdr:colOff>
      <xdr:row>28</xdr:row>
      <xdr:rowOff>0</xdr:rowOff>
    </xdr:to>
    <xdr:sp macro="" textlink="">
      <xdr:nvSpPr>
        <xdr:cNvPr id="2" name="5-Point Star 1"/>
        <xdr:cNvSpPr/>
      </xdr:nvSpPr>
      <xdr:spPr>
        <a:xfrm>
          <a:off x="11772900" y="3629025"/>
          <a:ext cx="1323975" cy="1323975"/>
        </a:xfrm>
        <a:prstGeom prst="star5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Metro">
      <a:fillStyleLst>
        <a:solidFill>
          <a:schemeClr val="phClr"/>
        </a:solidFill>
        <a:gradFill rotWithShape="1">
          <a:gsLst>
            <a:gs pos="0">
              <a:schemeClr val="phClr">
                <a:tint val="25000"/>
                <a:satMod val="125000"/>
              </a:schemeClr>
            </a:gs>
            <a:gs pos="40000">
              <a:schemeClr val="phClr">
                <a:tint val="55000"/>
                <a:satMod val="130000"/>
              </a:schemeClr>
            </a:gs>
            <a:gs pos="50000">
              <a:schemeClr val="phClr">
                <a:tint val="59000"/>
                <a:satMod val="130000"/>
              </a:schemeClr>
            </a:gs>
            <a:gs pos="65000">
              <a:schemeClr val="phClr">
                <a:tint val="55000"/>
                <a:satMod val="130000"/>
              </a:schemeClr>
            </a:gs>
            <a:gs pos="100000">
              <a:schemeClr val="phClr">
                <a:tint val="20000"/>
                <a:satMod val="12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48000"/>
                <a:satMod val="138000"/>
              </a:schemeClr>
            </a:gs>
            <a:gs pos="25000">
              <a:schemeClr val="phClr">
                <a:tint val="85000"/>
              </a:schemeClr>
            </a:gs>
            <a:gs pos="40000">
              <a:schemeClr val="phClr">
                <a:tint val="92000"/>
              </a:schemeClr>
            </a:gs>
            <a:gs pos="50000">
              <a:schemeClr val="phClr">
                <a:tint val="93000"/>
              </a:schemeClr>
            </a:gs>
            <a:gs pos="60000">
              <a:schemeClr val="phClr">
                <a:tint val="92000"/>
              </a:schemeClr>
            </a:gs>
            <a:gs pos="75000">
              <a:schemeClr val="phClr">
                <a:tint val="83000"/>
                <a:satMod val="108000"/>
              </a:schemeClr>
            </a:gs>
            <a:gs pos="100000">
              <a:schemeClr val="phClr">
                <a:tint val="48000"/>
                <a:satMod val="150000"/>
              </a:schemeClr>
            </a:gs>
          </a:gsLst>
          <a:lin ang="5400000" scaled="0"/>
        </a:gradFill>
      </a:fillStyleLst>
      <a:lnStyleLst>
        <a:ln w="12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</a:effectStyle>
        <a:effectStyle>
          <a:effectLst>
            <a:glow rad="63500">
              <a:schemeClr val="phClr">
                <a:alpha val="45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>
            <a:bevelT w="0" h="0"/>
            <a:contourClr>
              <a:schemeClr val="phClr">
                <a:tint val="70000"/>
              </a:schemeClr>
            </a:contourClr>
          </a:sp3d>
        </a:effectStyle>
        <a:effectStyle>
          <a:effectLst>
            <a:glow rad="101500">
              <a:schemeClr val="phClr">
                <a:alpha val="42000"/>
                <a:satMod val="120000"/>
              </a:schemeClr>
            </a:glow>
          </a:effectLst>
          <a:scene3d>
            <a:camera prst="orthographicFront" fov="0">
              <a:rot lat="0" lon="0" rev="0"/>
            </a:camera>
            <a:lightRig rig="glow" dir="t">
              <a:rot lat="0" lon="0" rev="4800000"/>
            </a:lightRig>
          </a:scene3d>
          <a:sp3d prstMaterial="powder">
            <a:bevelT w="50800" h="508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9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9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9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9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9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9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9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9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9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9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9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9">
        <v>5.99</v>
      </c>
      <c r="D18" s="2">
        <v>40</v>
      </c>
      <c r="E18" s="4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2" t="s">
        <v>30</v>
      </c>
      <c r="E21" s="13" t="s">
        <v>31</v>
      </c>
    </row>
    <row r="22" spans="1:5">
      <c r="C22" s="9"/>
    </row>
    <row r="23" spans="1:5">
      <c r="D23" s="12">
        <f>SUM(D7:D18)</f>
        <v>450</v>
      </c>
      <c r="E23" s="13">
        <f>SUM(E7:E18)</f>
        <v>5260.7500000000009</v>
      </c>
    </row>
    <row r="24" spans="1:5">
      <c r="C24" s="9"/>
    </row>
    <row r="25" spans="1:5" ht="15">
      <c r="A25" s="3" t="s">
        <v>32</v>
      </c>
      <c r="C25" s="9"/>
    </row>
    <row r="26" spans="1:5">
      <c r="C26" s="9"/>
    </row>
    <row r="27" spans="1:5">
      <c r="A27" s="2" t="s">
        <v>33</v>
      </c>
      <c r="B27" s="2" t="s">
        <v>34</v>
      </c>
      <c r="C27" s="9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9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9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9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9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9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9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9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9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9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9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9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9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9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9">
        <v>31</v>
      </c>
      <c r="D41" s="2">
        <v>15</v>
      </c>
      <c r="E41" s="4">
        <f t="shared" si="1"/>
        <v>465</v>
      </c>
    </row>
    <row r="44" spans="1:5">
      <c r="D44" s="12" t="s">
        <v>30</v>
      </c>
      <c r="E44" s="13" t="s">
        <v>31</v>
      </c>
    </row>
    <row r="46" spans="1:5">
      <c r="D46" s="12">
        <f>SUM(D27:D41)</f>
        <v>364</v>
      </c>
      <c r="E46" s="13">
        <f>SUM(E27:E41)</f>
        <v>6303.27</v>
      </c>
    </row>
    <row r="47" spans="1:5" ht="15">
      <c r="A47" s="3" t="s">
        <v>63</v>
      </c>
    </row>
    <row r="49" spans="1:5">
      <c r="A49" s="2" t="s">
        <v>20</v>
      </c>
      <c r="B49" s="2" t="s">
        <v>23</v>
      </c>
      <c r="C49" s="9">
        <v>0.77</v>
      </c>
      <c r="D49" s="2">
        <v>100</v>
      </c>
      <c r="E49" s="9">
        <f>C49*D49</f>
        <v>77</v>
      </c>
    </row>
    <row r="50" spans="1:5">
      <c r="A50" s="2" t="s">
        <v>64</v>
      </c>
      <c r="B50" s="2" t="s">
        <v>65</v>
      </c>
      <c r="C50" s="9">
        <v>18.489999999999998</v>
      </c>
      <c r="D50" s="2">
        <v>6</v>
      </c>
      <c r="E50" s="9">
        <f t="shared" ref="E50:E62" si="2">C50*D50</f>
        <v>110.94</v>
      </c>
    </row>
    <row r="51" spans="1:5">
      <c r="A51" s="2" t="s">
        <v>35</v>
      </c>
      <c r="B51" s="2" t="s">
        <v>66</v>
      </c>
      <c r="C51" s="9">
        <v>5.97</v>
      </c>
      <c r="D51" s="2">
        <v>33</v>
      </c>
      <c r="E51" s="9">
        <f t="shared" si="2"/>
        <v>197.01</v>
      </c>
    </row>
    <row r="52" spans="1:5">
      <c r="A52" s="2" t="s">
        <v>67</v>
      </c>
      <c r="B52" s="2" t="s">
        <v>94</v>
      </c>
      <c r="C52" s="9">
        <v>14.56</v>
      </c>
      <c r="D52" s="2">
        <v>12</v>
      </c>
      <c r="E52" s="9">
        <f t="shared" si="2"/>
        <v>174.72</v>
      </c>
    </row>
    <row r="53" spans="1:5">
      <c r="A53" s="2" t="s">
        <v>69</v>
      </c>
      <c r="B53" s="2" t="s">
        <v>68</v>
      </c>
      <c r="C53" s="9">
        <v>14.99</v>
      </c>
      <c r="D53" s="2">
        <v>20</v>
      </c>
      <c r="E53" s="9">
        <f t="shared" si="2"/>
        <v>299.8</v>
      </c>
    </row>
    <row r="54" spans="1:5">
      <c r="A54" s="2" t="s">
        <v>45</v>
      </c>
      <c r="B54" s="2" t="s">
        <v>70</v>
      </c>
      <c r="C54" s="9">
        <v>19.989999999999998</v>
      </c>
      <c r="D54" s="2">
        <v>25</v>
      </c>
      <c r="E54" s="9">
        <f t="shared" si="2"/>
        <v>499.74999999999994</v>
      </c>
    </row>
    <row r="55" spans="1:5">
      <c r="A55" s="2" t="s">
        <v>71</v>
      </c>
      <c r="B55" s="2" t="s">
        <v>72</v>
      </c>
      <c r="C55" s="9">
        <v>16.989999999999998</v>
      </c>
      <c r="D55" s="2">
        <v>10</v>
      </c>
      <c r="E55" s="9">
        <f t="shared" si="2"/>
        <v>169.89999999999998</v>
      </c>
    </row>
    <row r="56" spans="1:5">
      <c r="A56" s="2" t="s">
        <v>73</v>
      </c>
      <c r="B56" s="2" t="s">
        <v>74</v>
      </c>
      <c r="C56" s="9">
        <v>48.88</v>
      </c>
      <c r="D56" s="2">
        <v>15</v>
      </c>
      <c r="E56" s="9">
        <f t="shared" si="2"/>
        <v>733.2</v>
      </c>
    </row>
    <row r="57" spans="1:5">
      <c r="A57" s="2" t="s">
        <v>10</v>
      </c>
      <c r="B57" s="2" t="s">
        <v>11</v>
      </c>
      <c r="C57" s="9">
        <v>9.9499999999999993</v>
      </c>
      <c r="D57" s="2">
        <v>50</v>
      </c>
      <c r="E57" s="9">
        <f t="shared" si="2"/>
        <v>497.49999999999994</v>
      </c>
    </row>
    <row r="58" spans="1:5">
      <c r="A58" s="2" t="s">
        <v>75</v>
      </c>
      <c r="B58" s="2" t="s">
        <v>76</v>
      </c>
      <c r="C58" s="9">
        <v>4.99</v>
      </c>
      <c r="D58" s="2">
        <v>75</v>
      </c>
      <c r="E58" s="9">
        <f t="shared" si="2"/>
        <v>374.25</v>
      </c>
    </row>
    <row r="59" spans="1:5">
      <c r="A59" s="2" t="s">
        <v>77</v>
      </c>
      <c r="B59" s="2" t="s">
        <v>78</v>
      </c>
      <c r="C59" s="9">
        <v>12.86</v>
      </c>
      <c r="D59" s="2">
        <v>1</v>
      </c>
      <c r="E59" s="9">
        <f t="shared" si="2"/>
        <v>12.86</v>
      </c>
    </row>
    <row r="60" spans="1:5">
      <c r="A60" s="2" t="s">
        <v>79</v>
      </c>
      <c r="B60" s="2" t="s">
        <v>89</v>
      </c>
      <c r="C60" s="9">
        <v>48.99</v>
      </c>
      <c r="D60" s="2">
        <v>75</v>
      </c>
      <c r="E60" s="9">
        <f t="shared" si="2"/>
        <v>3674.25</v>
      </c>
    </row>
    <row r="61" spans="1:5">
      <c r="A61" s="2" t="s">
        <v>80</v>
      </c>
      <c r="B61" s="2" t="s">
        <v>81</v>
      </c>
      <c r="C61" s="9">
        <v>79.989999999999995</v>
      </c>
      <c r="D61" s="2">
        <v>3</v>
      </c>
      <c r="E61" s="9">
        <f t="shared" si="2"/>
        <v>239.96999999999997</v>
      </c>
    </row>
    <row r="62" spans="1:5">
      <c r="A62" s="2" t="s">
        <v>82</v>
      </c>
      <c r="B62" s="2" t="s">
        <v>83</v>
      </c>
      <c r="C62" s="9">
        <v>11.97</v>
      </c>
      <c r="D62" s="2">
        <v>30</v>
      </c>
      <c r="E62" s="9">
        <f t="shared" si="2"/>
        <v>359.1</v>
      </c>
    </row>
    <row r="65" spans="1:5">
      <c r="D65" s="12" t="s">
        <v>30</v>
      </c>
      <c r="E65" s="13" t="s">
        <v>31</v>
      </c>
    </row>
    <row r="67" spans="1:5">
      <c r="D67" s="12">
        <f>SUM(D49:D62)</f>
        <v>455</v>
      </c>
      <c r="E67" s="13">
        <f>SUM(E49:E62)</f>
        <v>7420.2500000000009</v>
      </c>
    </row>
    <row r="68" spans="1:5" ht="15">
      <c r="A68" s="16" t="s">
        <v>84</v>
      </c>
    </row>
    <row r="70" spans="1:5">
      <c r="A70" s="2" t="s">
        <v>85</v>
      </c>
      <c r="B70" s="2" t="s">
        <v>86</v>
      </c>
      <c r="C70" s="9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9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9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9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9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9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9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9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9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9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9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9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9">
        <v>29.88</v>
      </c>
      <c r="D82" s="2">
        <v>20</v>
      </c>
      <c r="E82" s="4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2" t="s">
        <v>30</v>
      </c>
      <c r="E85" s="13" t="s">
        <v>31</v>
      </c>
    </row>
    <row r="86" spans="1:5">
      <c r="C86" s="9"/>
    </row>
    <row r="87" spans="1:5">
      <c r="C87" s="9"/>
      <c r="D87" s="12">
        <f>SUM(D70:D82)</f>
        <v>455</v>
      </c>
      <c r="E87" s="13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9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9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9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9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9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9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9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9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9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9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9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9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9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9">
        <v>1.97</v>
      </c>
      <c r="D20" s="2">
        <v>200</v>
      </c>
      <c r="E20" s="4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2" t="s">
        <v>30</v>
      </c>
      <c r="E23" s="13" t="s">
        <v>31</v>
      </c>
    </row>
    <row r="24" spans="1:5">
      <c r="C24" s="9"/>
    </row>
    <row r="25" spans="1:5">
      <c r="C25" s="9"/>
      <c r="D25" s="12">
        <f>SUM(D7:D20)</f>
        <v>980</v>
      </c>
      <c r="E25" s="13">
        <f>SUM(E7:E20)</f>
        <v>6639.55</v>
      </c>
    </row>
    <row r="26" spans="1:5">
      <c r="C26" s="9"/>
    </row>
    <row r="27" spans="1:5" ht="15">
      <c r="A27" s="3" t="s">
        <v>32</v>
      </c>
      <c r="C27" s="9"/>
    </row>
    <row r="28" spans="1:5">
      <c r="C28" s="9"/>
    </row>
    <row r="29" spans="1:5">
      <c r="A29" s="2" t="s">
        <v>124</v>
      </c>
      <c r="B29" s="2" t="s">
        <v>125</v>
      </c>
      <c r="C29" s="9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9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9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9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9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9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9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9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9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9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9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9">
        <v>2.99</v>
      </c>
      <c r="D40" s="2">
        <v>200</v>
      </c>
      <c r="E40" s="4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2" t="s">
        <v>30</v>
      </c>
      <c r="E43" s="13" t="s">
        <v>31</v>
      </c>
    </row>
    <row r="44" spans="1:5">
      <c r="C44" s="9"/>
    </row>
    <row r="45" spans="1:5">
      <c r="C45" s="9"/>
      <c r="D45" s="12">
        <f>SUM(D29:D40)</f>
        <v>765</v>
      </c>
      <c r="E45" s="13">
        <f>SUM(E29:E40)</f>
        <v>5762.75</v>
      </c>
    </row>
    <row r="46" spans="1:5">
      <c r="C46" s="9"/>
    </row>
    <row r="47" spans="1:5">
      <c r="C47" s="9"/>
    </row>
    <row r="48" spans="1:5" ht="15">
      <c r="A48" s="3" t="s">
        <v>63</v>
      </c>
      <c r="C48" s="9"/>
    </row>
    <row r="49" spans="1:5">
      <c r="C49" s="9"/>
    </row>
    <row r="50" spans="1:5">
      <c r="A50" s="2" t="s">
        <v>148</v>
      </c>
      <c r="B50" s="2" t="s">
        <v>149</v>
      </c>
      <c r="C50" s="9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9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9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9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9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9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9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9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9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9">
        <v>3.49</v>
      </c>
      <c r="D59" s="2">
        <v>50</v>
      </c>
      <c r="E59" s="4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2" t="s">
        <v>30</v>
      </c>
      <c r="E62" s="13" t="s">
        <v>31</v>
      </c>
    </row>
    <row r="63" spans="1:5">
      <c r="C63" s="9"/>
    </row>
    <row r="64" spans="1:5">
      <c r="C64" s="9"/>
      <c r="D64" s="12">
        <f>SUM(D50:D59)</f>
        <v>885</v>
      </c>
      <c r="E64" s="13">
        <f>SUM(E50:E59)</f>
        <v>7918.4</v>
      </c>
    </row>
    <row r="65" spans="1:5">
      <c r="C65" s="9"/>
    </row>
    <row r="66" spans="1:5">
      <c r="C66" s="9"/>
    </row>
    <row r="67" spans="1:5" ht="15">
      <c r="A67" s="3" t="s">
        <v>84</v>
      </c>
      <c r="C67" s="9"/>
    </row>
    <row r="68" spans="1:5">
      <c r="C68" s="9"/>
    </row>
    <row r="69" spans="1:5">
      <c r="A69" s="2" t="s">
        <v>168</v>
      </c>
      <c r="B69" s="2" t="s">
        <v>169</v>
      </c>
      <c r="C69" s="9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9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9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9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9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9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9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9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9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9">
        <v>24.97</v>
      </c>
      <c r="D78" s="2">
        <v>50</v>
      </c>
      <c r="E78" s="4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2" t="s">
        <v>30</v>
      </c>
      <c r="E81" s="13" t="s">
        <v>31</v>
      </c>
    </row>
    <row r="82" spans="3:5">
      <c r="C82" s="9"/>
    </row>
    <row r="83" spans="3:5">
      <c r="C83" s="9"/>
      <c r="D83" s="12">
        <f>SUM(D69:D78)</f>
        <v>520</v>
      </c>
      <c r="E83" s="13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9"/>
      <c r="H6" s="14">
        <f>E29+E52+E74+E94</f>
        <v>43084.45</v>
      </c>
    </row>
    <row r="7" spans="1:8">
      <c r="A7" s="2" t="s">
        <v>173</v>
      </c>
      <c r="B7" s="2" t="s">
        <v>174</v>
      </c>
      <c r="C7" s="9">
        <v>21</v>
      </c>
      <c r="D7" s="2">
        <v>100</v>
      </c>
      <c r="E7" s="9">
        <f>C7*D7</f>
        <v>2100</v>
      </c>
    </row>
    <row r="8" spans="1:8">
      <c r="A8" s="2" t="s">
        <v>175</v>
      </c>
      <c r="B8" s="2" t="s">
        <v>176</v>
      </c>
      <c r="C8" s="9">
        <v>50.82</v>
      </c>
      <c r="D8" s="2">
        <v>30</v>
      </c>
      <c r="E8" s="9">
        <f t="shared" ref="E8:E24" si="0">C8*D8</f>
        <v>1524.6</v>
      </c>
    </row>
    <row r="9" spans="1:8">
      <c r="A9" s="2" t="s">
        <v>177</v>
      </c>
      <c r="B9" s="2" t="s">
        <v>178</v>
      </c>
      <c r="C9" s="9">
        <v>59.5</v>
      </c>
      <c r="D9" s="2">
        <v>30</v>
      </c>
      <c r="E9" s="9">
        <f t="shared" si="0"/>
        <v>1785</v>
      </c>
    </row>
    <row r="10" spans="1:8">
      <c r="A10" s="2" t="s">
        <v>179</v>
      </c>
      <c r="B10" s="2" t="s">
        <v>180</v>
      </c>
      <c r="C10" s="9">
        <v>198</v>
      </c>
      <c r="D10" s="2">
        <v>5</v>
      </c>
      <c r="E10" s="9">
        <f t="shared" si="0"/>
        <v>990</v>
      </c>
    </row>
    <row r="11" spans="1:8">
      <c r="A11" s="2" t="s">
        <v>181</v>
      </c>
      <c r="B11" s="2" t="s">
        <v>182</v>
      </c>
      <c r="C11" s="9">
        <v>19.97</v>
      </c>
      <c r="D11" s="2">
        <v>25</v>
      </c>
      <c r="E11" s="9">
        <f t="shared" si="0"/>
        <v>499.25</v>
      </c>
    </row>
    <row r="12" spans="1:8">
      <c r="A12" s="2" t="s">
        <v>183</v>
      </c>
      <c r="B12" s="2" t="s">
        <v>184</v>
      </c>
      <c r="C12" s="9">
        <v>9.9700000000000006</v>
      </c>
      <c r="D12" s="2">
        <v>50</v>
      </c>
      <c r="E12" s="9">
        <f t="shared" si="0"/>
        <v>498.50000000000006</v>
      </c>
    </row>
    <row r="13" spans="1:8">
      <c r="A13" s="2" t="s">
        <v>185</v>
      </c>
      <c r="B13" s="2" t="s">
        <v>186</v>
      </c>
      <c r="C13" s="9">
        <v>16.8</v>
      </c>
      <c r="D13" s="2">
        <v>50</v>
      </c>
      <c r="E13" s="9">
        <f t="shared" si="0"/>
        <v>840</v>
      </c>
    </row>
    <row r="14" spans="1:8">
      <c r="A14" s="2" t="s">
        <v>187</v>
      </c>
      <c r="B14" s="2" t="s">
        <v>188</v>
      </c>
      <c r="C14" s="9">
        <v>5.98</v>
      </c>
      <c r="D14" s="2">
        <v>100</v>
      </c>
      <c r="E14" s="9">
        <f t="shared" si="0"/>
        <v>598</v>
      </c>
    </row>
    <row r="15" spans="1:8">
      <c r="A15" s="2" t="s">
        <v>189</v>
      </c>
      <c r="B15" s="2" t="s">
        <v>190</v>
      </c>
      <c r="C15" s="9">
        <v>1.29</v>
      </c>
      <c r="D15" s="2">
        <v>350</v>
      </c>
      <c r="E15" s="9">
        <f t="shared" si="0"/>
        <v>451.5</v>
      </c>
    </row>
    <row r="16" spans="1:8">
      <c r="A16" s="2" t="s">
        <v>191</v>
      </c>
      <c r="B16" s="2" t="s">
        <v>192</v>
      </c>
      <c r="C16" s="9">
        <v>0.85</v>
      </c>
      <c r="D16" s="2">
        <v>225</v>
      </c>
      <c r="E16" s="9">
        <f t="shared" si="0"/>
        <v>191.25</v>
      </c>
    </row>
    <row r="17" spans="1:5">
      <c r="A17" s="2" t="s">
        <v>193</v>
      </c>
      <c r="B17" s="2" t="s">
        <v>194</v>
      </c>
      <c r="C17" s="9">
        <v>1.1200000000000001</v>
      </c>
      <c r="D17" s="2">
        <v>225</v>
      </c>
      <c r="E17" s="9">
        <f t="shared" si="0"/>
        <v>252.00000000000003</v>
      </c>
    </row>
    <row r="18" spans="1:5">
      <c r="A18" s="2" t="s">
        <v>195</v>
      </c>
      <c r="B18" s="2" t="s">
        <v>196</v>
      </c>
      <c r="C18" s="9">
        <v>5.97</v>
      </c>
      <c r="D18" s="2">
        <v>50</v>
      </c>
      <c r="E18" s="9">
        <f t="shared" si="0"/>
        <v>298.5</v>
      </c>
    </row>
    <row r="19" spans="1:5">
      <c r="A19" s="2" t="s">
        <v>197</v>
      </c>
      <c r="B19" s="2" t="s">
        <v>198</v>
      </c>
      <c r="C19" s="9">
        <v>10.5</v>
      </c>
      <c r="D19" s="2">
        <v>10</v>
      </c>
      <c r="E19" s="9">
        <f t="shared" si="0"/>
        <v>105</v>
      </c>
    </row>
    <row r="20" spans="1:5">
      <c r="A20" s="2" t="s">
        <v>199</v>
      </c>
      <c r="B20" s="2" t="s">
        <v>200</v>
      </c>
      <c r="C20" s="9">
        <v>19.97</v>
      </c>
      <c r="D20" s="2">
        <v>50</v>
      </c>
      <c r="E20" s="9">
        <f t="shared" si="0"/>
        <v>998.5</v>
      </c>
    </row>
    <row r="21" spans="1:5">
      <c r="A21" s="2" t="s">
        <v>201</v>
      </c>
      <c r="B21" s="2" t="s">
        <v>202</v>
      </c>
      <c r="C21" s="9">
        <v>8.9600000000000009</v>
      </c>
      <c r="D21" s="2">
        <v>25</v>
      </c>
      <c r="E21" s="9">
        <f t="shared" si="0"/>
        <v>224.00000000000003</v>
      </c>
    </row>
    <row r="22" spans="1:5">
      <c r="A22" s="2" t="s">
        <v>203</v>
      </c>
      <c r="B22" s="2" t="s">
        <v>204</v>
      </c>
      <c r="C22" s="9">
        <v>19.84</v>
      </c>
      <c r="D22" s="2">
        <v>15</v>
      </c>
      <c r="E22" s="9">
        <f t="shared" si="0"/>
        <v>297.60000000000002</v>
      </c>
    </row>
    <row r="23" spans="1:5">
      <c r="A23" s="2" t="s">
        <v>205</v>
      </c>
      <c r="B23" s="2" t="s">
        <v>206</v>
      </c>
      <c r="C23" s="9">
        <v>12.97</v>
      </c>
      <c r="D23" s="2">
        <v>15</v>
      </c>
      <c r="E23" s="9">
        <f t="shared" si="0"/>
        <v>194.55</v>
      </c>
    </row>
    <row r="24" spans="1:5">
      <c r="A24" s="2" t="s">
        <v>207</v>
      </c>
      <c r="B24" s="2" t="s">
        <v>208</v>
      </c>
      <c r="C24" s="9">
        <v>39.9</v>
      </c>
      <c r="D24" s="2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2" t="s">
        <v>30</v>
      </c>
      <c r="E27" s="15" t="s">
        <v>31</v>
      </c>
    </row>
    <row r="28" spans="1:5">
      <c r="C28" s="9"/>
    </row>
    <row r="29" spans="1:5">
      <c r="C29" s="9"/>
      <c r="D29" s="12">
        <f>SUM(D7:D24)</f>
        <v>1360</v>
      </c>
      <c r="E29" s="15">
        <f>SUM(E7:E24)</f>
        <v>12047.75</v>
      </c>
    </row>
    <row r="30" spans="1:5">
      <c r="C30" s="9"/>
    </row>
    <row r="31" spans="1:5">
      <c r="C31" s="9"/>
    </row>
    <row r="32" spans="1:5" ht="15">
      <c r="A32" s="3" t="s">
        <v>32</v>
      </c>
      <c r="C32" s="9"/>
    </row>
    <row r="33" spans="1:5">
      <c r="C33" s="9"/>
    </row>
    <row r="34" spans="1:5">
      <c r="A34" s="2" t="s">
        <v>209</v>
      </c>
      <c r="B34" s="2" t="s">
        <v>210</v>
      </c>
      <c r="C34" s="9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9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9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9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9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9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9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9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9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9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9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9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9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9">
        <v>199.99</v>
      </c>
      <c r="D47" s="2">
        <v>18</v>
      </c>
      <c r="E47" s="4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2" t="s">
        <v>30</v>
      </c>
      <c r="E50" s="13" t="s">
        <v>31</v>
      </c>
    </row>
    <row r="51" spans="1:5">
      <c r="C51" s="9"/>
    </row>
    <row r="52" spans="1:5">
      <c r="C52" s="9"/>
      <c r="D52" s="12">
        <f>SUM(D34:D47)</f>
        <v>763</v>
      </c>
      <c r="E52" s="13">
        <f>SUM(E34:E47)</f>
        <v>9027.3199999999979</v>
      </c>
    </row>
    <row r="53" spans="1:5">
      <c r="C53" s="9"/>
    </row>
    <row r="54" spans="1:5" ht="15">
      <c r="A54" s="3" t="s">
        <v>63</v>
      </c>
      <c r="C54" s="9"/>
    </row>
    <row r="55" spans="1:5">
      <c r="C55" s="9"/>
    </row>
    <row r="56" spans="1:5">
      <c r="A56" s="2" t="s">
        <v>237</v>
      </c>
      <c r="B56" s="2" t="s">
        <v>238</v>
      </c>
      <c r="C56" s="9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9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9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9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9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9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9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9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9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9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9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9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9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9">
        <v>16.48</v>
      </c>
      <c r="D69" s="2">
        <v>25</v>
      </c>
      <c r="E69" s="4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2" t="s">
        <v>30</v>
      </c>
      <c r="E72" s="13" t="s">
        <v>31</v>
      </c>
    </row>
    <row r="73" spans="1:5">
      <c r="C73" s="9"/>
    </row>
    <row r="74" spans="1:5">
      <c r="C74" s="9"/>
      <c r="D74" s="12">
        <f>SUM(D56:D69)</f>
        <v>622</v>
      </c>
      <c r="E74" s="13">
        <f>SUM(E56:E69)</f>
        <v>11546.43</v>
      </c>
    </row>
    <row r="75" spans="1:5">
      <c r="C75" s="9"/>
    </row>
    <row r="76" spans="1:5" ht="15">
      <c r="A76" s="3" t="s">
        <v>84</v>
      </c>
      <c r="C76" s="9"/>
    </row>
    <row r="77" spans="1:5">
      <c r="C77" s="9"/>
    </row>
    <row r="78" spans="1:5">
      <c r="A78" s="2" t="s">
        <v>263</v>
      </c>
      <c r="B78" s="2" t="s">
        <v>264</v>
      </c>
      <c r="C78" s="9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9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9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9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9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9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9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9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9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9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9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9">
        <v>1.29</v>
      </c>
      <c r="D89" s="2">
        <v>200</v>
      </c>
      <c r="E89" s="4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2" t="s">
        <v>30</v>
      </c>
      <c r="E92" s="13" t="s">
        <v>31</v>
      </c>
    </row>
    <row r="93" spans="1:5">
      <c r="C93" s="9"/>
    </row>
    <row r="94" spans="1:5">
      <c r="C94" s="9"/>
      <c r="D94" s="12">
        <f>SUM(D78:D89)</f>
        <v>843</v>
      </c>
      <c r="E94" s="13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sqref="A1:XFD1048576"/>
    </sheetView>
  </sheetViews>
  <sheetFormatPr defaultRowHeight="12.75"/>
  <cols>
    <col min="1" max="1" width="18.28515625" style="2" customWidth="1"/>
    <col min="2" max="2" width="44.42578125" style="2" bestFit="1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9"/>
    </row>
    <row r="6" spans="1:8">
      <c r="C6" s="9"/>
      <c r="H6" s="14">
        <f>E20+E36+E53+E71</f>
        <v>36240.58</v>
      </c>
    </row>
    <row r="7" spans="1:8">
      <c r="A7" s="2" t="s">
        <v>280</v>
      </c>
      <c r="B7" s="2" t="s">
        <v>281</v>
      </c>
      <c r="C7" s="9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9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9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9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9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9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9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9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9">
        <v>1.96</v>
      </c>
      <c r="D15" s="2">
        <v>75</v>
      </c>
      <c r="E15" s="4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2" t="s">
        <v>30</v>
      </c>
      <c r="E18" s="13" t="s">
        <v>31</v>
      </c>
    </row>
    <row r="19" spans="1:5">
      <c r="C19" s="9"/>
    </row>
    <row r="20" spans="1:5">
      <c r="C20" s="9"/>
      <c r="D20" s="12">
        <f>SUM(D7:D15)</f>
        <v>255</v>
      </c>
      <c r="E20" s="13">
        <f>SUM(E7:E15)</f>
        <v>8536.89</v>
      </c>
    </row>
    <row r="21" spans="1:5">
      <c r="C21" s="9"/>
    </row>
    <row r="22" spans="1:5" ht="15">
      <c r="A22" s="3" t="s">
        <v>32</v>
      </c>
      <c r="C22" s="9"/>
    </row>
    <row r="23" spans="1:5">
      <c r="C23" s="9"/>
    </row>
    <row r="24" spans="1:5">
      <c r="A24" s="2" t="s">
        <v>298</v>
      </c>
      <c r="B24" s="2" t="s">
        <v>299</v>
      </c>
      <c r="C24" s="9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9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9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9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9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9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9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9">
        <v>9.99</v>
      </c>
      <c r="D31" s="2">
        <v>40</v>
      </c>
      <c r="E31" s="4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2" t="s">
        <v>30</v>
      </c>
      <c r="E34" s="13" t="s">
        <v>31</v>
      </c>
    </row>
    <row r="35" spans="1:5">
      <c r="C35" s="9"/>
    </row>
    <row r="36" spans="1:5">
      <c r="C36" s="9"/>
      <c r="D36" s="12">
        <f>SUM(D24:D31)</f>
        <v>240</v>
      </c>
      <c r="E36" s="13">
        <f>SUM(E24:E31)</f>
        <v>7402.7000000000007</v>
      </c>
    </row>
    <row r="37" spans="1:5">
      <c r="C37" s="9"/>
    </row>
    <row r="38" spans="1:5" ht="15">
      <c r="A38" s="3" t="s">
        <v>63</v>
      </c>
      <c r="C38" s="9"/>
    </row>
    <row r="39" spans="1:5">
      <c r="C39" s="9"/>
    </row>
    <row r="40" spans="1:5">
      <c r="A40" s="2" t="s">
        <v>313</v>
      </c>
      <c r="B40" s="2" t="s">
        <v>314</v>
      </c>
      <c r="C40" s="9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9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9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9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9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9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9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9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9">
        <v>99.68</v>
      </c>
      <c r="D48" s="2">
        <v>20</v>
      </c>
      <c r="E48" s="4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2" t="s">
        <v>30</v>
      </c>
      <c r="E51" s="13" t="s">
        <v>31</v>
      </c>
    </row>
    <row r="52" spans="1:5">
      <c r="C52" s="9"/>
    </row>
    <row r="53" spans="1:5">
      <c r="C53" s="9"/>
      <c r="D53" s="12">
        <f>SUM(D40:D48)</f>
        <v>258</v>
      </c>
      <c r="E53" s="13">
        <f>SUM(E40:E48)</f>
        <v>9120.56</v>
      </c>
    </row>
    <row r="54" spans="1:5">
      <c r="C54" s="9"/>
    </row>
    <row r="55" spans="1:5" ht="15">
      <c r="A55" s="3" t="s">
        <v>84</v>
      </c>
      <c r="C55" s="9"/>
    </row>
    <row r="56" spans="1:5">
      <c r="C56" s="9"/>
    </row>
    <row r="57" spans="1:5">
      <c r="A57" s="2" t="s">
        <v>334</v>
      </c>
      <c r="B57" s="2" t="s">
        <v>337</v>
      </c>
      <c r="C57" s="9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9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9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9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9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9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9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9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9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9">
        <v>129</v>
      </c>
      <c r="D66" s="2">
        <v>10</v>
      </c>
      <c r="E66" s="4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2" t="s">
        <v>30</v>
      </c>
      <c r="E69" s="13" t="s">
        <v>31</v>
      </c>
    </row>
    <row r="70" spans="1:5">
      <c r="C70" s="9"/>
    </row>
    <row r="71" spans="1:5">
      <c r="C71" s="9"/>
      <c r="D71" s="12">
        <f>SUM(D57:D66)</f>
        <v>128</v>
      </c>
      <c r="E71" s="13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J6" sqref="J6:J19"/>
    </sheetView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19.42578125" style="2" customWidth="1"/>
    <col min="6" max="6" width="20.1406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">
      <c r="A2" s="1" t="s">
        <v>0</v>
      </c>
      <c r="C2" s="3"/>
    </row>
    <row r="4" spans="1:10">
      <c r="A4" s="5" t="s">
        <v>349</v>
      </c>
      <c r="B4" s="5" t="s">
        <v>347</v>
      </c>
      <c r="C4" s="5" t="s">
        <v>348</v>
      </c>
      <c r="D4" s="6" t="s">
        <v>3</v>
      </c>
      <c r="E4" s="5" t="s">
        <v>2</v>
      </c>
      <c r="F4" s="7" t="s">
        <v>1</v>
      </c>
      <c r="H4" s="8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9">
        <v>3.992</v>
      </c>
      <c r="E6" s="2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9">
        <v>6.4959984490419629</v>
      </c>
      <c r="E7" s="2">
        <v>3</v>
      </c>
      <c r="F7" s="9">
        <f t="shared" ref="F7:F19" si="0">D7*E7</f>
        <v>19.487995347125889</v>
      </c>
      <c r="J7" s="17"/>
    </row>
    <row r="8" spans="1:10" ht="14.25" thickTop="1" thickBot="1">
      <c r="A8" s="2" t="s">
        <v>354</v>
      </c>
      <c r="B8" s="2" t="s">
        <v>355</v>
      </c>
      <c r="C8" s="2" t="s">
        <v>500</v>
      </c>
      <c r="D8" s="9">
        <v>3.9939999999999998</v>
      </c>
      <c r="E8" s="2">
        <v>7</v>
      </c>
      <c r="F8" s="9">
        <f t="shared" si="0"/>
        <v>27.957999999999998</v>
      </c>
      <c r="J8" s="17"/>
    </row>
    <row r="9" spans="1:10" ht="16.5" thickTop="1" thickBot="1">
      <c r="A9" s="2" t="s">
        <v>357</v>
      </c>
      <c r="B9" s="2" t="s">
        <v>358</v>
      </c>
      <c r="C9" s="2" t="s">
        <v>501</v>
      </c>
      <c r="D9" s="9">
        <v>0.99800000000000011</v>
      </c>
      <c r="E9" s="2">
        <v>10</v>
      </c>
      <c r="F9" s="9">
        <f t="shared" si="0"/>
        <v>9.98</v>
      </c>
      <c r="H9" s="10" t="s">
        <v>495</v>
      </c>
      <c r="J9" s="17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9">
        <v>5.9939999999999998</v>
      </c>
      <c r="E10" s="2">
        <v>9</v>
      </c>
      <c r="F10" s="9">
        <f t="shared" si="0"/>
        <v>53.945999999999998</v>
      </c>
      <c r="J10" s="17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9">
        <v>4.2</v>
      </c>
      <c r="E11" s="2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9">
        <v>5</v>
      </c>
      <c r="E12" s="2">
        <v>4</v>
      </c>
      <c r="F12" s="9">
        <f t="shared" si="0"/>
        <v>20</v>
      </c>
      <c r="J12" s="17"/>
    </row>
    <row r="13" spans="1:10" ht="16.5" thickTop="1" thickBot="1">
      <c r="A13" s="2" t="s">
        <v>367</v>
      </c>
      <c r="B13" s="2" t="s">
        <v>368</v>
      </c>
      <c r="C13" s="2" t="s">
        <v>505</v>
      </c>
      <c r="D13" s="9">
        <v>3.7920000000000003</v>
      </c>
      <c r="E13" s="2">
        <v>15</v>
      </c>
      <c r="F13" s="9">
        <f t="shared" si="0"/>
        <v>56.88</v>
      </c>
      <c r="H13" s="11" t="s">
        <v>497</v>
      </c>
      <c r="J13" s="17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9">
        <v>3.052</v>
      </c>
      <c r="E14" s="2">
        <v>8</v>
      </c>
      <c r="F14" s="9">
        <f t="shared" si="0"/>
        <v>24.416</v>
      </c>
      <c r="J14" s="17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9">
        <v>4.9939999999999998</v>
      </c>
      <c r="E15" s="2">
        <v>10</v>
      </c>
      <c r="F15" s="9">
        <f t="shared" si="0"/>
        <v>49.94</v>
      </c>
      <c r="H15" s="2">
        <v>0.2</v>
      </c>
      <c r="J15" s="17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9">
        <v>3.1</v>
      </c>
      <c r="E16" s="2">
        <v>11</v>
      </c>
      <c r="F16" s="9">
        <f t="shared" si="0"/>
        <v>34.1</v>
      </c>
      <c r="J16" s="17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9">
        <v>2.5980000000000003</v>
      </c>
      <c r="E17" s="2">
        <v>6</v>
      </c>
      <c r="F17" s="9">
        <f t="shared" si="0"/>
        <v>15.588000000000001</v>
      </c>
      <c r="J17" s="17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9">
        <v>1.3980000000000001</v>
      </c>
      <c r="E18" s="2">
        <v>12</v>
      </c>
      <c r="F18" s="9">
        <f t="shared" si="0"/>
        <v>16.776000000000003</v>
      </c>
      <c r="J18" s="17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9">
        <v>1.9980000000000002</v>
      </c>
      <c r="E19" s="2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2" t="s">
        <v>30</v>
      </c>
      <c r="F22" s="13" t="s">
        <v>31</v>
      </c>
    </row>
    <row r="23" spans="1:10">
      <c r="D23" s="9"/>
    </row>
    <row r="24" spans="1:10">
      <c r="C24" s="2" t="s">
        <v>496</v>
      </c>
      <c r="D24" s="9">
        <f>AVERAGE(D6:D23)</f>
        <v>3.6861427463601402</v>
      </c>
      <c r="E24" s="2">
        <f>SUM(Quantity_Order1)</f>
        <v>130</v>
      </c>
      <c r="F24" s="4">
        <f>SUM(TotalPrice)</f>
        <v>464.02199534712594</v>
      </c>
    </row>
    <row r="25" spans="1:10">
      <c r="D25" s="9"/>
    </row>
    <row r="26" spans="1:10" ht="15">
      <c r="A26" s="3" t="s">
        <v>32</v>
      </c>
      <c r="C26" s="3"/>
      <c r="D26" s="9"/>
    </row>
    <row r="27" spans="1:10">
      <c r="D27" s="9"/>
    </row>
    <row r="28" spans="1:10">
      <c r="A28" s="2" t="s">
        <v>384</v>
      </c>
      <c r="B28" s="2" t="s">
        <v>385</v>
      </c>
      <c r="C28" s="2" t="s">
        <v>364</v>
      </c>
      <c r="D28" s="9">
        <v>35</v>
      </c>
      <c r="E28" s="2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9">
        <v>28.15</v>
      </c>
      <c r="E29" s="2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9">
        <v>14.99</v>
      </c>
      <c r="E30" s="2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9">
        <v>27.85</v>
      </c>
      <c r="E31" s="2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9">
        <v>6.46</v>
      </c>
      <c r="E32" s="2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9">
        <v>24.99</v>
      </c>
      <c r="E33" s="2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9">
        <v>31.5</v>
      </c>
      <c r="E34" s="2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9">
        <v>34.99</v>
      </c>
      <c r="E35" s="2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9">
        <v>10.83</v>
      </c>
      <c r="E36" s="2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9">
        <v>7.39</v>
      </c>
      <c r="E37" s="2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9">
        <v>14</v>
      </c>
      <c r="E38" s="2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9">
        <v>17.96</v>
      </c>
      <c r="E39" s="2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9">
        <v>13.99</v>
      </c>
      <c r="E40" s="2">
        <v>13</v>
      </c>
      <c r="F40" s="4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2" t="s">
        <v>30</v>
      </c>
      <c r="F43" s="13" t="s">
        <v>31</v>
      </c>
    </row>
    <row r="44" spans="1:6">
      <c r="D44" s="9"/>
    </row>
    <row r="45" spans="1:6">
      <c r="D45" s="9"/>
      <c r="E45" s="12">
        <f>SUM(E28:E40)</f>
        <v>101</v>
      </c>
      <c r="F45" s="13">
        <f>SUM(F28:F40)</f>
        <v>2060.42</v>
      </c>
    </row>
    <row r="46" spans="1:6">
      <c r="D46" s="9"/>
    </row>
    <row r="47" spans="1:6" ht="15">
      <c r="A47" s="3" t="s">
        <v>63</v>
      </c>
      <c r="C47" s="3"/>
      <c r="D47" s="9"/>
    </row>
    <row r="48" spans="1:6">
      <c r="D48" s="9"/>
    </row>
    <row r="49" spans="1:6">
      <c r="A49" s="2" t="s">
        <v>354</v>
      </c>
      <c r="B49" s="2" t="s">
        <v>421</v>
      </c>
      <c r="C49" s="2" t="s">
        <v>356</v>
      </c>
      <c r="D49" s="9">
        <v>19.97</v>
      </c>
      <c r="E49" s="2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9">
        <v>29.97</v>
      </c>
      <c r="E50" s="2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9">
        <v>21</v>
      </c>
      <c r="E51" s="2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9">
        <v>6.5</v>
      </c>
      <c r="E52" s="2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9">
        <v>13.46</v>
      </c>
      <c r="E53" s="2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9">
        <v>15.26</v>
      </c>
      <c r="E54" s="2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9">
        <v>9</v>
      </c>
      <c r="E55" s="2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9">
        <v>20.99</v>
      </c>
      <c r="E56" s="2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9">
        <v>8.25</v>
      </c>
      <c r="E57" s="2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9">
        <v>33.33</v>
      </c>
      <c r="E58" s="2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9">
        <v>49.99</v>
      </c>
      <c r="E59" s="2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9">
        <v>11.66</v>
      </c>
      <c r="E60" s="2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9">
        <v>9.15</v>
      </c>
      <c r="E61" s="2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9">
        <v>29.97</v>
      </c>
      <c r="E62" s="2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9">
        <v>24.98</v>
      </c>
      <c r="E63" s="2">
        <v>5</v>
      </c>
      <c r="F63" s="4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2" t="s">
        <v>30</v>
      </c>
      <c r="F66" s="13" t="s">
        <v>31</v>
      </c>
    </row>
    <row r="67" spans="1:6">
      <c r="D67" s="9"/>
    </row>
    <row r="68" spans="1:6">
      <c r="D68" s="9"/>
      <c r="E68" s="12">
        <f>SUM(E49:E63)</f>
        <v>125</v>
      </c>
      <c r="F68" s="13">
        <f>SUM(F49:F63)</f>
        <v>2595.8300000000004</v>
      </c>
    </row>
    <row r="69" spans="1:6">
      <c r="D69" s="9"/>
    </row>
    <row r="70" spans="1:6" ht="15">
      <c r="A70" s="3" t="s">
        <v>84</v>
      </c>
      <c r="C70" s="3"/>
      <c r="D70" s="9"/>
    </row>
    <row r="71" spans="1:6">
      <c r="D71" s="9"/>
    </row>
    <row r="72" spans="1:6">
      <c r="A72" s="2" t="s">
        <v>457</v>
      </c>
      <c r="B72" s="2" t="s">
        <v>458</v>
      </c>
      <c r="C72" s="2" t="s">
        <v>459</v>
      </c>
      <c r="D72" s="9">
        <v>9.49</v>
      </c>
      <c r="E72" s="2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9">
        <v>24.99</v>
      </c>
      <c r="E73" s="2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9">
        <v>45.5</v>
      </c>
      <c r="E74" s="2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9">
        <v>12.99</v>
      </c>
      <c r="E75" s="2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9">
        <v>8.8800000000000008</v>
      </c>
      <c r="E76" s="2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9">
        <v>40</v>
      </c>
      <c r="E77" s="2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9">
        <v>36.520000000000003</v>
      </c>
      <c r="E78" s="2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9">
        <v>11.66</v>
      </c>
      <c r="E79" s="2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9">
        <v>27.6</v>
      </c>
      <c r="E80" s="2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9">
        <v>17.96</v>
      </c>
      <c r="E81" s="2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9">
        <v>26.96</v>
      </c>
      <c r="E82" s="2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9">
        <v>19.25</v>
      </c>
      <c r="E83" s="2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9">
        <v>12.75</v>
      </c>
      <c r="E84" s="2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9">
        <v>24.4</v>
      </c>
      <c r="E85" s="2">
        <v>11</v>
      </c>
      <c r="F85" s="4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2" t="s">
        <v>30</v>
      </c>
      <c r="F88" s="13" t="s">
        <v>31</v>
      </c>
    </row>
    <row r="89" spans="1:6">
      <c r="D89" s="9"/>
    </row>
    <row r="90" spans="1:6">
      <c r="D90" s="9"/>
      <c r="E90" s="12">
        <f>SUM(E72:E85)</f>
        <v>126</v>
      </c>
      <c r="F90" s="13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2008-05-20T19:50:43Z</dcterms:modified>
</cp:coreProperties>
</file>